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autoCompressPictures="0" defaultThemeVersion="124226"/>
  <mc:AlternateContent xmlns:mc="http://schemas.openxmlformats.org/markup-compatibility/2006">
    <mc:Choice Requires="x15">
      <x15ac:absPath xmlns:x15ac="http://schemas.microsoft.com/office/spreadsheetml/2010/11/ac" url="D:\0.0 SEBASTIAN SG-SST-2026\CONTRATOS SG-SST Y BIENESTAR SOCIAL\SOPORTES PARA PAGO CONTRATOS\CD 003 DE 2026-PAULA LIZETH RICO MARTINEZ\JUNIO\"/>
    </mc:Choice>
  </mc:AlternateContent>
  <xr:revisionPtr revIDLastSave="0" documentId="13_ncr:1_{178E6755-F6E2-41C5-B66E-E6C076FB4992}" xr6:coauthVersionLast="47" xr6:coauthVersionMax="47" xr10:uidLastSave="{00000000-0000-0000-0000-000000000000}"/>
  <bookViews>
    <workbookView xWindow="-120" yWindow="-120" windowWidth="29040" windowHeight="15720" tabRatio="605" xr2:uid="{00000000-000D-0000-FFFF-FFFF00000000}"/>
  </bookViews>
  <sheets>
    <sheet name="CONSOLIDADO" sheetId="4" r:id="rId1"/>
    <sheet name="Hoja1" sheetId="2" state="hidden" r:id="rId2"/>
    <sheet name="SEG-FEB" sheetId="33" r:id="rId3"/>
    <sheet name="SEG-MAR" sheetId="34" r:id="rId4"/>
    <sheet name="SEG-ABRIL" sheetId="35" r:id="rId5"/>
    <sheet name="SEG-MAYO " sheetId="36" r:id="rId6"/>
    <sheet name="SEG-JUNIO" sheetId="37" r:id="rId7"/>
  </sheets>
  <definedNames>
    <definedName name="_xlnm.Print_Area" localSheetId="0">CONSOLIDADO!$A$1:$AP$19</definedName>
    <definedName name="_xlnm.Print_Area" localSheetId="4">'SEG-ABRIL'!$A$1:$EH$45</definedName>
    <definedName name="_xlnm.Print_Area" localSheetId="2">'SEG-FEB'!$A$1:$EH$45</definedName>
    <definedName name="_xlnm.Print_Area" localSheetId="6">'SEG-JUNIO'!$A$1:$EH$45</definedName>
    <definedName name="_xlnm.Print_Area" localSheetId="3">'SEG-MAR'!$A$1:$EH$45</definedName>
    <definedName name="_xlnm.Print_Area" localSheetId="5">'SEG-MAYO '!$A$1:$EH$45</definedName>
    <definedName name="estado" localSheetId="0">CONSOLIDADO!#REF!</definedName>
    <definedName name="estado" localSheetId="4">'SEG-ABRIL'!#REF!</definedName>
    <definedName name="estado" localSheetId="2">'SEG-FEB'!#REF!</definedName>
    <definedName name="estado" localSheetId="6">'SEG-JUNIO'!#REF!</definedName>
    <definedName name="estado" localSheetId="3">'SEG-MAR'!#REF!</definedName>
    <definedName name="estado" localSheetId="5">'SEG-MAYO '!#REF!</definedName>
    <definedName name="estado">#REF!</definedName>
    <definedName name="_xlnm.Print_Titles" localSheetId="0">CONSOLIDADO!#REF!</definedName>
    <definedName name="_xlnm.Print_Titles" localSheetId="4">'SEG-ABRIL'!$3:$3</definedName>
    <definedName name="_xlnm.Print_Titles" localSheetId="2">'SEG-FEB'!$3:$3</definedName>
    <definedName name="_xlnm.Print_Titles" localSheetId="6">'SEG-JUNIO'!$3:$3</definedName>
    <definedName name="_xlnm.Print_Titles" localSheetId="3">'SEG-MAR'!$3:$3</definedName>
    <definedName name="_xlnm.Print_Titles" localSheetId="5">'SEG-MAYO '!$3:$3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2" i="37" l="1"/>
  <c r="D19" i="4"/>
  <c r="D12" i="4"/>
  <c r="D11" i="4"/>
  <c r="E19" i="4"/>
  <c r="D8" i="4"/>
  <c r="I21" i="4"/>
  <c r="G5" i="4" l="1"/>
</calcChain>
</file>

<file path=xl/sharedStrings.xml><?xml version="1.0" encoding="utf-8"?>
<sst xmlns="http://schemas.openxmlformats.org/spreadsheetml/2006/main" count="1576" uniqueCount="244">
  <si>
    <t>RESPONSABLE</t>
  </si>
  <si>
    <t>No.</t>
  </si>
  <si>
    <t>ESTADO</t>
  </si>
  <si>
    <t>CERRADO</t>
  </si>
  <si>
    <t>ABIERTO</t>
  </si>
  <si>
    <t>EN EJECUCIÓN</t>
  </si>
  <si>
    <t>Unidad responsable:</t>
  </si>
  <si>
    <t>ASUNTOS LABORALES SST</t>
  </si>
  <si>
    <t>Fecha de terminacion:</t>
  </si>
  <si>
    <t>En Ejecución</t>
  </si>
  <si>
    <t>Nombre del Contratista:</t>
  </si>
  <si>
    <t>Contrato No:</t>
  </si>
  <si>
    <t>Fecha Suscripción del Contrato:</t>
  </si>
  <si>
    <t>Estado Actual del Contrato:</t>
  </si>
  <si>
    <t>No. NIT / CC:</t>
  </si>
  <si>
    <t>Objeto de contratación:</t>
  </si>
  <si>
    <t>ACTIVIDAD DE CUMPLIMIENTO</t>
  </si>
  <si>
    <t>EVIDENCIA FOTOGRAFICA DE CUMPLIMIENTO</t>
  </si>
  <si>
    <t>INMEDIATA</t>
  </si>
  <si>
    <t>APLAZADA</t>
  </si>
  <si>
    <t>PERIODICIDAD</t>
  </si>
  <si>
    <t>SOPORTES-EVIDENCIA DEL CUMPLIMIENTO</t>
  </si>
  <si>
    <t>Supervisor (es) del Contrato:</t>
  </si>
  <si>
    <t>Total Porcentaje del avance:</t>
  </si>
  <si>
    <t>Valor Inicial:</t>
  </si>
  <si>
    <t>Valor Total:</t>
  </si>
  <si>
    <t>Valor Anticipo:</t>
  </si>
  <si>
    <t>Fecha Informe</t>
  </si>
  <si>
    <t>Valor Pagado</t>
  </si>
  <si>
    <t>Avance en Tiempo</t>
  </si>
  <si>
    <t>Numero de Cuenta de Cobro/Factura</t>
  </si>
  <si>
    <t>Observaciones</t>
  </si>
  <si>
    <t>01</t>
  </si>
  <si>
    <t>Porcentaje Avance %</t>
  </si>
  <si>
    <t>Plazo Total Contrato</t>
  </si>
  <si>
    <t>Porcentaje del Avance %</t>
  </si>
  <si>
    <t>Total de cumplimiento Contrato</t>
  </si>
  <si>
    <t>INDIQUE SI ES ENTREGABLE O META CUANTIFICABLE</t>
  </si>
  <si>
    <t>ENTREGABLE</t>
  </si>
  <si>
    <t>META CUANTIFICABLE</t>
  </si>
  <si>
    <t>Al Inicio del contrato</t>
  </si>
  <si>
    <t>Mensual</t>
  </si>
  <si>
    <t>Cuando se requiere</t>
  </si>
  <si>
    <t>Durante la vigencia del contrato</t>
  </si>
  <si>
    <t>Anual</t>
  </si>
  <si>
    <t>Anual o dependiendo de la necesidad</t>
  </si>
  <si>
    <t>Contratista SST</t>
  </si>
  <si>
    <t>1. OBLIGACIONES GENERALES</t>
  </si>
  <si>
    <t>1.1</t>
  </si>
  <si>
    <t>1.2</t>
  </si>
  <si>
    <t>1.3</t>
  </si>
  <si>
    <t>1.4</t>
  </si>
  <si>
    <t>1.5</t>
  </si>
  <si>
    <t>1.6</t>
  </si>
  <si>
    <t>1.7</t>
  </si>
  <si>
    <t>1.8</t>
  </si>
  <si>
    <t>1.9</t>
  </si>
  <si>
    <t>1.10</t>
  </si>
  <si>
    <t>2. OBLIGACIONES ESPECÍFICAS</t>
  </si>
  <si>
    <t>2.1</t>
  </si>
  <si>
    <t>2.2</t>
  </si>
  <si>
    <t>2.3</t>
  </si>
  <si>
    <t>2.4</t>
  </si>
  <si>
    <t>2.5</t>
  </si>
  <si>
    <t>2.6</t>
  </si>
  <si>
    <t>2.7</t>
  </si>
  <si>
    <t>2.8</t>
  </si>
  <si>
    <t>2.9</t>
  </si>
  <si>
    <t>3. OBLIGACIONES AMBIENTALES</t>
  </si>
  <si>
    <t>3.1</t>
  </si>
  <si>
    <t>3.2</t>
  </si>
  <si>
    <t>Contratista/Coordinador Bienestar y SST</t>
  </si>
  <si>
    <t>Se anexa Seguimiento de las actividades del Contratista</t>
  </si>
  <si>
    <t>Mes y Año Reportado</t>
  </si>
  <si>
    <t>Cuando se requiera</t>
  </si>
  <si>
    <t>Al finalizar el contrato</t>
  </si>
  <si>
    <t>Supervisor del contrato y Contratista</t>
  </si>
  <si>
    <t>2.10</t>
  </si>
  <si>
    <t>2.11</t>
  </si>
  <si>
    <t>2.12</t>
  </si>
  <si>
    <t>2.13</t>
  </si>
  <si>
    <t>2.14</t>
  </si>
  <si>
    <t>Imprimir asistencias, folletos (doble cara) 
Inspección de puntos ecológicos-Charlas de seguridad Clasificación de los residuos sólidos generados en las actividades Administrativas y operativas.</t>
  </si>
  <si>
    <t xml:space="preserve">Los informes de gestión, cuenta de cobro y demás soportes son entregados en medio magnético, cargados en el SECOP II para cumplir con lo dispuesto en el presente requisito. </t>
  </si>
  <si>
    <t>2.15</t>
  </si>
  <si>
    <t>PAULA LIZETH RICO MARTINEZ</t>
  </si>
  <si>
    <t>JHON SEBASTIAN RUIZ ROJAS</t>
  </si>
  <si>
    <t>COMPROMISO ANTICORRUPCIÓN:
EL CONTRATISTA apoyará la acción del Estado Colombiano y a la NACIÓN – CONSEJO SUPERIOR DE LA JUDICATURA – DIRECCIÓN EJECUTIVA SECCIONAL DE ADMINISTRACIÓN JUDICIAL DE NEIVA, para fortalecer la transparencia y la responsabilidad de rendir cuentas y en este contexto deberá asumir explícitamente los siguientes compromisos, sin perjuicio de su obligación de cumplir la Ley Colombiana:</t>
  </si>
  <si>
    <t>2.16</t>
  </si>
  <si>
    <t>2.17</t>
  </si>
  <si>
    <t>2.18</t>
  </si>
  <si>
    <t>2.19</t>
  </si>
  <si>
    <t>2.20</t>
  </si>
  <si>
    <t>2.21</t>
  </si>
  <si>
    <t>2.22</t>
  </si>
  <si>
    <t>2.23</t>
  </si>
  <si>
    <t>2.24</t>
  </si>
  <si>
    <t>2.25</t>
  </si>
  <si>
    <t>2.26</t>
  </si>
  <si>
    <t>2.27</t>
  </si>
  <si>
    <t>2.28</t>
  </si>
  <si>
    <t>NA</t>
  </si>
  <si>
    <t>Cuando se requier</t>
  </si>
  <si>
    <r>
      <rPr>
        <b/>
        <sz val="11"/>
        <rFont val="Calibri"/>
        <family val="2"/>
        <scheme val="minor"/>
      </rPr>
      <t>10 mese</t>
    </r>
    <r>
      <rPr>
        <b/>
        <sz val="11"/>
        <color theme="1"/>
        <rFont val="Calibri"/>
        <family val="2"/>
        <scheme val="minor"/>
      </rPr>
      <t>s y 24 dias de Ejecución</t>
    </r>
  </si>
  <si>
    <t>Febrero 2026</t>
  </si>
  <si>
    <t>003 DE 2026</t>
  </si>
  <si>
    <t>Cumplir con las cotizaciones al Sistema General de Seguridad Social Integral, conforme a lo
previsto en las normas aplicables de la materia. El cumplimiento de esta obligación por parte del
Contratista se acredita, mediante copia de la planilla PILA debidamente pagada de los aportes al
sistema de seguridad social</t>
  </si>
  <si>
    <t>Presentar la factura de venta, documento equivalente o documento soporte, dependiendo del
régimen tributario al que pertenezca (responsable o no de IVA) de conformidad con la forma de
pago estipulada en el presente contrato.</t>
  </si>
  <si>
    <t>Entregar a la finalización del contrato todos y cada uno de los documentos que le hayan sido
suministrados con ocasión de su ejecución, en atención a lo establecido en las normas de archivo
de gestión documental.</t>
  </si>
  <si>
    <t>De conformidad con el Decreto 1072 de 2015, artículo 2.2.4.2.2.16., cumplir con las normas del
Sistema General de Riesgos Laborales, en especial, las siguientes:
• Procurar el cuidado integral de su salud.
• Contar con los elementos de protección personal necesarios para ejecutar la actividad
contratada, para lo cual asumirá su costo.
• Informar a los contratantes la ocurrencia de incidentes, accidentes de trabajo y
enfermedades laborales.
• Participar en las actividades de Prevención y Promoción organizadas por los contratantes,
los Comités Paritarios de Seguridad y Salud en el Trabajo o Vigías Ocupacionales o la
Administradora de Riesgos Laborales.
• Cumplir las normas, reglamentos e instrucciones del Sistema de Gestión de la Seguridad
y Salud en el Trabajo SG-SST.
• Informar oportunamente a los contratantes toda novedad derivada del contrato.
• Aportar el certificado del examen pre ocupacional (Decreto 1072 de 2015 artículo
2.2.4.22.18).
• Afiliarse al Sistema General de Riesgos Laborales.</t>
  </si>
  <si>
    <t>Asumir los gastos de desplazamiento y transportes que se generen en virtud de la ejecución del
contrato.</t>
  </si>
  <si>
    <t xml:space="preserve">Asistir a las reuniones técnicas de inducción y de seguimiento programadas por el supervisor del
contrato, junto con los profesionales el equipo de trabajo, cuando así le sea requerido. </t>
  </si>
  <si>
    <t>Responder por sus actos u omisiones en ejecución del contrato, cuando con ello cause perjuicios
a la administración o a terceros.</t>
  </si>
  <si>
    <t xml:space="preserve">Mantener la reserva y estricta confidencialidad de la información de la Dirección Ejecutiva de
Administración Judicial, reservada y legalmente protegida, a la que tenga acceso por ocasión de
la celebración y ejecución del contrato, cuando se encuentre catalogada como clasificada o
reservada y toda aquella a la cual tenga acceso por motivo de sus obligaciones contractuales,
que no se considere pública, sin importar el formato en el que se encuentre y el medio de soporte
(físico, análogo, digital o electrónico); sea obtenida en forma verbal, escrita o en forma de
mensaje de datos. </t>
  </si>
  <si>
    <t>Mantener indemne a la Entidad, contra todo reclamo, demanda, acción legal y costos que puedan
causarse o surgir por daños o lesiones a personas o propiedades de terceros, ocasionados por
su personal, durante la ejecución del contrato.</t>
  </si>
  <si>
    <t>Apoyar en la identificación de las necesidades de elaboración y actualización de matrices de
identificación de peligros, evaluación y valoración de riesgos y planes de prevención,
preparación y respuesta ante emergencias y contingencias de las sedes de la seccional
donde se requiera, al igual que verificar la calidad y confiabilidad de los productos que sean
entregados por el proveedor</t>
  </si>
  <si>
    <t>Efectuar el seguimiento y cierre de hallazgos de las matrices de peligros y riesgos, planes de
emergencia e inspecciones locativas y de equipos de seguridad de la seccional</t>
  </si>
  <si>
    <t>Proponer y apoyar en la implementación de los planes de mejora derivados de los hallazgos
de cualquier fuente y que tengan relación con la Seguridad y la Salud en el Trabajo y realizar
seguimiento y evaluación de la eficacia de estos</t>
  </si>
  <si>
    <t>Promover el cumplimiento de las actuaciones preventivas contempladas en el Sistema de
Gestión de la Seguridad y la Salud en el Trabajo, como: comportamientos seguros,
cumplimiento de reglamentos, normas, procedimientos, protocolos e instructivos, así como la
correcta utilización de los equipos o herramientas de trabajo, equipos de protección individual
(EPI) y elementos de protección personal (EPP).</t>
  </si>
  <si>
    <t>Apoyar la revisión y actualización de los anexos y el Plan de Emergencias de las sedes que
le sean asignadas</t>
  </si>
  <si>
    <t>Realizar acompañamiento trimestral a todas las sedes de la seccional para la revisión de
botiquines de emergencia y apoyar en la gestión de dotación de elementos e insumos para
estos botiquines.</t>
  </si>
  <si>
    <t>Acompañar a la seccional en el seguimiento a las medidas de control en seguridad vial y
tareas de alto riesgo</t>
  </si>
  <si>
    <t>Apoyar a la Dirección seccional en el monitoreo, seguimiento a los programas, planes,
campañas y demás actividades planificadas en el marco del SG-SST.</t>
  </si>
  <si>
    <t xml:space="preserve">Apoyar a la Dirección seccional en la planeación y logística necesarias para la conformación
y capacitación de la brigada de emergencias. </t>
  </si>
  <si>
    <t>Apoyar a la Dirección seccional en la planeación y logística necesarias para la realización de
simulacros de las sedes judiciales que le fueron asignados.</t>
  </si>
  <si>
    <t>Documentar y apoyar cuando sea necesario, en la implementación del proceso relacionado
con la gestión del cambio acorde al procedimiento establecido.</t>
  </si>
  <si>
    <t>Asesorar y apoyar a la dirección seccional, a los líderes, al comité paritario de seguridad y
salud en el trabajo (COPASST) en la implementación y mejora continua del SG-SST,
facilitando la comunicación, la coordinación y la retroalimentación entre las partes
interesadas</t>
  </si>
  <si>
    <t>Apoyar a la seccional en la estructuración de la necesidad, estudio de mercado, evaluación
técnica y seguimiento contractuales relacionados con SG-SST.</t>
  </si>
  <si>
    <t>Cooperar con el diseño de estrategias de participación, comunicación y consulta sobre el
SGSST con alcance a todas las personas bajo el control de la seccional y partes externas
interesadas y responder comunicados, consultas y requerimientos que de ellas surjan,
siguiendo los conductos que aplique</t>
  </si>
  <si>
    <t>Apoyar las actividades administrativas a los grupos de apoyo SG-SST, entre otras, registro
actualizado de las actas de reuniones, listado de asistencia, soporte del correo, presentación
de informes.</t>
  </si>
  <si>
    <t xml:space="preserve"> Llevar a cabo el seguimiento y reporte mensual de indicadores de Accidentes de Trabajo,
Enfermedad Laboral y ausentismo de la seccional.</t>
  </si>
  <si>
    <t>Asistir a la seccional en el seguimiento a las investigaciones de accidentes e incidentes de
trabajo, verificando el cumplimiento de los planes de acción propuestos, previniendo la
ocurrencia de nuevos eventos, y estructurando y socializando las lecciones aprendidas que
se deriven de los AT..</t>
  </si>
  <si>
    <t>Garantizar el mantenimiento y actualización de todos los requisitos mínimos documentales y
legales, incluyendo los adicionales que sean requeridos para evitar desviaciones del SGSST.</t>
  </si>
  <si>
    <t>Apoyar a la seccional en la elaboración de informes de gestión, técnicos y estadísticos sobre
el desempeño del SGSST y en la rendición de cuentas.</t>
  </si>
  <si>
    <t>Acompañar y apoyar técnicamente la realización de la autoevaluación del Sistema de Gestión
de la Seguridad y Salud en el Trabajo – SG-SST, así como apoyar y acompañar las auditorías
internas y externas que se adelanten, suministrando información, soportes y asistencia
técnica, sin que ello implique asumir la responsabilidad directa del proceso de auditoría</t>
  </si>
  <si>
    <t>Apoyar a la seccional en la convocatoria y seguimiento a los servidores judiciales con el fin
que se garantice la realización de exámenes médicos ocupacionales preingreso, periódicos
programados, post incapacidad, por cambio de cargo y de retiro.</t>
  </si>
  <si>
    <t xml:space="preserve">Apoyar a la seccional en la convocatoria y seguimiento a los servidores judiciales para que
participen en las jornadas de inducción y reinducción a los servidores judiciales de la
seccional, al igual que los contratistas </t>
  </si>
  <si>
    <t>Realizar el seguimiento y calificación al cumplimiento a la matriz legal del SG- SST.</t>
  </si>
  <si>
    <t>Solicitar trimestralmente al Comité de Convivencia Laboral el formato F-SST-35 Seguimiento
de quejas del CCL</t>
  </si>
  <si>
    <t>Documentar y apoyar en la implementación del proceso relacionado con la gestión del cambio
acorde al procedimiento establecido.</t>
  </si>
  <si>
    <t>Apoyar a la Dirección seccional en la planeación y logística necesaria para la convocatoria y
elección de los Comités operativos operacionales, Comité paritario de salud ocupacional,
Comité de convivencia laboral, entre otros.</t>
  </si>
  <si>
    <t>Apoyar en la proyección de los actos administrativos necesarios para convocar, conformar y
mantener actualizados los Comités operativos operacionales, Comité paritario de salud
ocupacional, Comité de convivencia laboral, entre otros.</t>
  </si>
  <si>
    <t>Las demás que le sean asignadas de acuerdo con el objeto del contrato</t>
  </si>
  <si>
    <t>Adoptar y participar en la implementación del Plan de Gestión Ambiental de la Rama Judicial,
adoptado por el acuerdo PSAA14 10160 de junio de 2014, durante la Ejecución del contrato, y en lo
que corresponda a ello</t>
  </si>
  <si>
    <t>Presentar los entregables periódicos y finales, si se requieren, en medio magnético; en caso de
requerirse impresión que sea únicamente de informes finales, los cuales deben estar elaborados
preferiblemente a doble cara, en papel de bajo gramaje (Max. 75 gr.) letra arial tamaño 11 y a espacio
sencillo.</t>
  </si>
  <si>
    <t xml:space="preserve">Contratar la prestación de servicios y apoyo a la gestión de un profesional en Salud Ocupacional para fortalecer el Sistema de Gestión de Seguridad y Salud en el Trabajo de la Coordinación Administrativa de Florencia. </t>
  </si>
  <si>
    <t>PLAN DE ACCION CONTRATO 003 DE 2026</t>
  </si>
  <si>
    <t xml:space="preserve"> Planilla de asopagos Mes de Febrero 2026</t>
  </si>
  <si>
    <t xml:space="preserve">
Cuenta de Cobro 
 </t>
  </si>
  <si>
    <t>Durante el mes, la contratista cumplió con toda la normatividad en SST, garantizando el autocuidado y el uso adecuado de EPP, lo que permitió registrar cero accidentes. Se gestionaron oportunamente los exámenes de ingreso y la afiliación a la ARL, además de participar y apoyar activamente en las actividades programadas.</t>
  </si>
  <si>
    <t>Se apoyo en la actividad, en la ciudad de Neiva seminario de transparencia de la rama Judicial</t>
  </si>
  <si>
    <t>Durante febrero, se llevó a cabo la reunión mensual con el equipo de SGSST para presentar y coordinar las actividades programadas para el periodo.</t>
  </si>
  <si>
    <t>La información se gestiona en el Drive del área de Seguridad y Salud en el Trabajo, garantizando estricta confidencialidad.</t>
  </si>
  <si>
    <t>No se presentaron omisiones o actos que perjudiquen a la administración o terceros.</t>
  </si>
  <si>
    <t xml:space="preserve">
Se realiza seguimiento al plan de  trabajo</t>
  </si>
  <si>
    <t xml:space="preserve">
Se realiza actualización de listado por pisos para brigadistas
 </t>
  </si>
  <si>
    <t>Se apoya a la reunión del COE el cual se asignan tipo de simulacros en las diferentes sedes  mejórame el texto super corto en un párrafo</t>
  </si>
  <si>
    <t>Se apoya en la gestión del cambio según la necesidad</t>
  </si>
  <si>
    <t>Mensual o dependiendo de la necesidad</t>
  </si>
  <si>
    <t>Mensual o dependiendo de la necesidadr</t>
  </si>
  <si>
    <t xml:space="preserve">Se realiza actividad con apoyo del copasst en la identificación y reporte de AT Y EL
 </t>
  </si>
  <si>
    <t>Se apoyo en el miércoles de Ceniza en la logística</t>
  </si>
  <si>
    <t xml:space="preserve">No se presentaron At En el mes de febrero de 2026 </t>
  </si>
  <si>
    <t xml:space="preserve">No se presentaron AT En el mes de Febrero </t>
  </si>
  <si>
    <t>Se realiza revisión de la matriz legal</t>
  </si>
  <si>
    <t xml:space="preserve">Se dio apoyo en la radicación de correspondencia en la plataforma Sigobius </t>
  </si>
  <si>
    <t xml:space="preserve">Se apoyo en la realización de filminas
Se apoya en el cargue a redes sociales
Se apoyo en la Afiliaciones de los servidores Judiciales  
</t>
  </si>
  <si>
    <t>02</t>
  </si>
  <si>
    <t>Marzo 2026</t>
  </si>
  <si>
    <t xml:space="preserve"> Planilla de asopagos Mes de marzo 2026</t>
  </si>
  <si>
    <t>•	Apoyo en la gestión de firmas para las actas de liquidación de contratos</t>
  </si>
  <si>
    <t>Durante marzo, se llevó a cabo la reunión mensual con el equipo de SGSST para presentar y coordinar las actividades programadas para el periodo.</t>
  </si>
  <si>
    <t>apoyo en la Ejecución de la inducción y reinducción para el personal de servicios generales.</t>
  </si>
  <si>
    <t>Toda la información se gestiona en el Drive del área de Seguridad y Salud en el Trabajo (SST), garantizando en todo momento la estricta confidencialidad de los datos</t>
  </si>
  <si>
    <t>Se Apoyo en la capacitación dirigida a los coordinadores de brigada</t>
  </si>
  <si>
    <t>Realización y capacitación del Sistema de Gestión Ambiental (SGA) al grupo de servicios generales.</t>
  </si>
  <si>
    <t xml:space="preserve">Se presento un At En el mes de marzo de 2026 </t>
  </si>
  <si>
    <t>•	. Apoyo en la producción de materiales audiovisuales.
•	Realización de videos para documentar las actividades
•	Socialización de la normativa sobre segregación en la fuente (código de colores) en la actividad del Día del Riñón.</t>
  </si>
  <si>
    <t>Apoyo logístico en la actividad del Día de la Mujer</t>
  </si>
  <si>
    <t>Se apoya en la Realización de formularios de evaluación de inducción y reinducción para contratistas.</t>
  </si>
  <si>
    <t>Se realizo investigacion de Accidente laboral</t>
  </si>
  <si>
    <t xml:space="preserve">Se dio apoyo en la radicación de correspondencia en la plataforma Sigobius mes de marzo  </t>
  </si>
  <si>
    <t>apoyo en la Creación de filminas del encuentro del Comité de Convivencia Laboral.</t>
  </si>
  <si>
    <t>APOYO EN EL Diseño de formularios para la inscripción de talentos de los servidores judiciales.</t>
  </si>
  <si>
    <t xml:space="preserve">	Apoyo y participación activa en la Rendición de Cuentas del año 2025.</t>
  </si>
  <si>
    <t>SE APOYO EN LA Gestión de afiliaciones (ARL, EPS y Comfaca) para los nuevos servidores judiciales.</t>
  </si>
  <si>
    <t xml:space="preserve">•	Apoyo en la elaboración del informe de SST </t>
  </si>
  <si>
    <t xml:space="preserve">
Apoyo en la Colaboración en el desarrollo de actividades lúdicas en tribunales.</t>
  </si>
  <si>
    <t>Apoyo Ejecución de la socialización de lesión aprendida en los pisos 1 y 2.</t>
  </si>
  <si>
    <t>03</t>
  </si>
  <si>
    <t>Abril 2026</t>
  </si>
  <si>
    <t xml:space="preserve"> Planilla de asopagos Mes de abril 2026</t>
  </si>
  <si>
    <t>Durante Abril, se llevó a cabo la reunión mensual con el equipo de SGSST para presentar y coordinar las actividades programadas para el periodo.</t>
  </si>
  <si>
    <t>Apoyo en la elaboración de la matriz de peligros de la sede judicial de Curillo.</t>
  </si>
  <si>
    <t>Apoyo en la elaboración de la inspección integral de la sede judicial de Curillo.</t>
  </si>
  <si>
    <t>Realización del taller de hábitos de vida saludable en la sede judicial del Palacio de Justicia Gerardo Cortés Castañeda.</t>
  </si>
  <si>
    <t>Redacción de oficio para radicar y conformar el comité de ayuda mutua.</t>
  </si>
  <si>
    <t>En el mes de Abril no se presentaron accidentes de trabajo</t>
  </si>
  <si>
    <t>•	. Apoyo en la producción de materiales audiovisuales.
•	Realización de videos para documentar las actividades
•	Socialización de la normativa divulgaciones políticas del SGSST</t>
  </si>
  <si>
    <t>Se actualizo matriz legal</t>
  </si>
  <si>
    <t>Entre otros se apoya la Elaboración de un formulario para que los servidores judiciales se inscribieran y participaran en los juegos zonales del año 2026</t>
  </si>
  <si>
    <t>Se apoya en la gestión del cambio según la necesidad matriz legal</t>
  </si>
  <si>
    <t>Actualización del  material visual de las políticas del SG-SST.</t>
  </si>
  <si>
    <t>Realización del video de presentación del equipo de SST.</t>
  </si>
  <si>
    <t xml:space="preserve">
No se presentaron accidentes laborales En el mes de Abril</t>
  </si>
  <si>
    <t>04</t>
  </si>
  <si>
    <t>Mayo  2026</t>
  </si>
  <si>
    <t xml:space="preserve"> Planilla de asopagos Mes de mayo 2026</t>
  </si>
  <si>
    <t xml:space="preserve">
Cuenta de Cobro mes de mayo 
 </t>
  </si>
  <si>
    <t>1.	Apoyo a la actividad del Día Mundial de la Seguridad y la Salud en el Trabajo.</t>
  </si>
  <si>
    <t>Apoyo Actualización del listado por pisos del personal para los brigadistas.</t>
  </si>
  <si>
    <t>Apoyo en el simulacro en el archivo por atraco.</t>
  </si>
  <si>
    <t>Organización de las inspecciones de vehículos para los conductores y quienes tengan rol de conductor.</t>
  </si>
  <si>
    <t>Apoyo en las cotizaciones cardiovasculares</t>
  </si>
  <si>
    <t>Apoyo Realización del documento de incapacidades para evaluar días perdidos y medir la tasa de ausentismo de los servidores judiciales.</t>
  </si>
  <si>
    <t>Apoyo en la creación de flyer de actividades de inicio de la introducción del San Pedro, semáforo nutricional y mariposa de la metamorfosis dia del trabajador.</t>
  </si>
  <si>
    <t>Apoyo para la logística en socialización de simulacro COE, correspondiente al simulacro del Palacio de Justicia.</t>
  </si>
  <si>
    <t>Apoyo en el simulacro en el del Palacio de Justicia Gerardo Cortés Castañeda.</t>
  </si>
  <si>
    <t>Apoyo en la charla para la socialización del guion a los brigadistas sobre derrame de químicos, correspondiente al simulacro del Palacio de Justicia.</t>
  </si>
  <si>
    <t>Apoyo en el simulacro en tribunales por atraco.</t>
  </si>
  <si>
    <t xml:space="preserve">
3.	Apoyo y asesoría a los Brigadistas del Distrito para que desarrollaran el curso de 50 horas del Sistema de Gestión Seguridad y Salud en el Trabajo.</t>
  </si>
  <si>
    <t>Se dio apoyo en la radicación de correspondencia del Área del SG-SST, en la plataforma SigoBius, durante el mes de mayo.</t>
  </si>
  <si>
    <t>05</t>
  </si>
  <si>
    <t>Junio 2026</t>
  </si>
  <si>
    <t xml:space="preserve"> Planilla de asopagos Mes de junio 2026</t>
  </si>
  <si>
    <t xml:space="preserve">
Cuenta de Cobro mes de Junio
 </t>
  </si>
  <si>
    <t xml:space="preserve"> </t>
  </si>
  <si>
    <t>Durante Junio, se llevó a cabo la reunión mensual con el equipo de SGSST para presentar y coordinar las actividades programadas para el periodo.</t>
  </si>
  <si>
    <t>Se apoyo en la realización de la matriz de solita</t>
  </si>
  <si>
    <t>Se apoya en el seguimiento de ACPM</t>
  </si>
  <si>
    <t>1.	Apoyo a la actividad De la semana de la salud</t>
  </si>
  <si>
    <t>Se apoya en las actividades y campañas de vacunación de la semana de la salud.</t>
  </si>
  <si>
    <t>Se apoya y se participa en la reunión del COE socilaizando la respuesta del comité de ayuda mutua.</t>
  </si>
  <si>
    <t>Se apoya en la gestión del cambio  en hallazgos según la auditoria 0312 del 2019</t>
  </si>
  <si>
    <t>Se apoya en las afiliaciones de los servidores Juidiciales que ingresan.</t>
  </si>
  <si>
    <t>En el mes de Junio no se presentaron accidentes de trabajo</t>
  </si>
  <si>
    <t xml:space="preserve">Se apoya en la realización de acciones correctivas </t>
  </si>
  <si>
    <t>Se apoya en la actualizacion de diapositivas del induccion y reinduccin del personal que ingresa.</t>
  </si>
  <si>
    <t>Apoyo en la elaboración del informe de SST</t>
  </si>
  <si>
    <t>Apoyo en la creación de filminas de actividades de inicio de la imposición de bandas</t>
  </si>
  <si>
    <t xml:space="preserve">Se realiza apoyo a la actividad de imposicion de bandas </t>
  </si>
  <si>
    <r>
      <rPr>
        <b/>
        <sz val="14"/>
        <color rgb="FFFF0000"/>
        <rFont val="Calibri"/>
        <family val="2"/>
        <scheme val="minor"/>
      </rPr>
      <t xml:space="preserve">146 </t>
    </r>
    <r>
      <rPr>
        <b/>
        <sz val="14"/>
        <color theme="1"/>
        <rFont val="Calibri"/>
        <family val="2"/>
        <scheme val="minor"/>
      </rPr>
      <t>Dias del avance</t>
    </r>
  </si>
  <si>
    <t>PLAN DE ACCIÓN CONTRATO 003 DE 2026</t>
  </si>
  <si>
    <t>PLAN DE ACCIÓN SEGUIMIENTO OBLIGACIONES CONTRATO 003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</si>
</sst>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8" x14ac:knownFonts="1">
    <font>
      <sz val="11"/>
      <color theme="1"/>
      <name val="Calibri"/>
      <family val="2"/>
      <scheme val="minor"/>
    </font>
    <font>
      <sz val="11"/>
      <name val="Calibri"/>
      <family val="2"/>
      <scheme val="minor"/>
    </font>
    <font>
      <b/>
      <sz val="11"/>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sz val="8"/>
      <name val="Calibri"/>
      <family val="2"/>
      <scheme val="minor"/>
    </font>
    <font>
      <sz val="11"/>
      <color theme="1"/>
      <name val="Calibri"/>
      <family val="2"/>
      <scheme val="minor"/>
    </font>
    <font>
      <b/>
      <u/>
      <sz val="18"/>
      <color theme="1"/>
      <name val="Calibri"/>
      <family val="2"/>
      <scheme val="minor"/>
    </font>
    <font>
      <b/>
      <u/>
      <sz val="20"/>
      <color theme="1"/>
      <name val="Calibri"/>
      <family val="2"/>
      <scheme val="minor"/>
    </font>
    <font>
      <b/>
      <u/>
      <sz val="22"/>
      <color theme="1"/>
      <name val="Calibri"/>
      <family val="2"/>
      <scheme val="minor"/>
    </font>
    <font>
      <b/>
      <sz val="14"/>
      <color theme="1"/>
      <name val="Calibri"/>
      <family val="2"/>
      <scheme val="minor"/>
    </font>
    <font>
      <b/>
      <sz val="14"/>
      <color rgb="FFFF0000"/>
      <name val="Calibri"/>
      <family val="2"/>
      <scheme val="minor"/>
    </font>
    <font>
      <b/>
      <i/>
      <u/>
      <sz val="20"/>
      <color theme="1"/>
      <name val="Calibri"/>
      <family val="2"/>
      <scheme val="minor"/>
    </font>
    <font>
      <b/>
      <sz val="18"/>
      <color theme="1"/>
      <name val="Calibri"/>
      <family val="2"/>
      <scheme val="minor"/>
    </font>
    <font>
      <sz val="18"/>
      <color theme="1"/>
      <name val="Calibri"/>
      <family val="2"/>
      <scheme val="minor"/>
    </font>
    <font>
      <b/>
      <sz val="20"/>
      <color theme="1"/>
      <name val="Calibri"/>
      <family val="2"/>
      <scheme val="minor"/>
    </font>
    <font>
      <sz val="20"/>
      <color theme="1"/>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
      <patternFill patternType="solid">
        <fgColor theme="6"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6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3" fillId="0" borderId="0" applyNumberFormat="0" applyFill="0" applyBorder="0" applyAlignment="0" applyProtection="0"/>
  </cellStyleXfs>
  <cellXfs count="125">
    <xf numFmtId="0" fontId="0" fillId="0" borderId="0" xfId="0"/>
    <xf numFmtId="0" fontId="0" fillId="0" borderId="1" xfId="0" applyBorder="1" applyAlignment="1">
      <alignment horizontal="center" vertical="center" wrapText="1"/>
    </xf>
    <xf numFmtId="0" fontId="0" fillId="0" borderId="0" xfId="0" applyAlignment="1">
      <alignment horizontal="left"/>
    </xf>
    <xf numFmtId="0" fontId="1" fillId="0" borderId="0" xfId="0" applyFont="1"/>
    <xf numFmtId="0" fontId="5" fillId="0" borderId="0" xfId="0" applyFont="1" applyAlignment="1">
      <alignment horizontal="center" vertical="center" wrapText="1"/>
    </xf>
    <xf numFmtId="0" fontId="0" fillId="0" borderId="0" xfId="0" applyAlignment="1">
      <alignment horizontal="center" textRotation="255" readingOrder="1"/>
    </xf>
    <xf numFmtId="0" fontId="0" fillId="0" borderId="0" xfId="0" applyAlignment="1">
      <alignment horizontal="center" vertical="center"/>
    </xf>
    <xf numFmtId="0" fontId="0" fillId="0" borderId="2" xfId="0" applyBorder="1" applyAlignment="1">
      <alignment horizontal="center" vertical="center"/>
    </xf>
    <xf numFmtId="0" fontId="5" fillId="3" borderId="1" xfId="0" applyFont="1" applyFill="1" applyBorder="1" applyAlignment="1">
      <alignment horizontal="center" vertical="center"/>
    </xf>
    <xf numFmtId="0" fontId="0" fillId="0" borderId="1" xfId="0" applyBorder="1" applyAlignment="1">
      <alignment horizontal="center" vertical="center"/>
    </xf>
    <xf numFmtId="0" fontId="5" fillId="3" borderId="1" xfId="0"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44" fontId="0" fillId="0" borderId="1" xfId="59" applyFont="1" applyBorder="1" applyAlignment="1">
      <alignment horizontal="center"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textRotation="255" readingOrder="1"/>
    </xf>
    <xf numFmtId="49" fontId="0" fillId="0" borderId="1" xfId="0" applyNumberFormat="1" applyBorder="1" applyAlignment="1">
      <alignment horizontal="center" vertical="center"/>
    </xf>
    <xf numFmtId="164" fontId="0" fillId="0" borderId="1" xfId="59" applyNumberFormat="1" applyFont="1" applyBorder="1" applyAlignment="1">
      <alignment vertical="center"/>
    </xf>
    <xf numFmtId="164" fontId="5" fillId="0" borderId="1" xfId="59" applyNumberFormat="1" applyFont="1" applyBorder="1" applyAlignment="1">
      <alignment vertical="center"/>
    </xf>
    <xf numFmtId="49" fontId="0" fillId="0" borderId="1" xfId="0" applyNumberFormat="1" applyBorder="1" applyAlignment="1">
      <alignment horizontal="center" vertical="center" wrapText="1"/>
    </xf>
    <xf numFmtId="1" fontId="0" fillId="0" borderId="1" xfId="60" applyNumberFormat="1" applyFont="1" applyBorder="1" applyAlignment="1">
      <alignment horizontal="center" vertical="center"/>
    </xf>
    <xf numFmtId="1" fontId="0" fillId="0" borderId="1" xfId="0" applyNumberFormat="1" applyBorder="1" applyAlignment="1">
      <alignment horizontal="center" vertical="center"/>
    </xf>
    <xf numFmtId="2" fontId="0" fillId="0" borderId="11" xfId="60" applyNumberFormat="1" applyFont="1" applyBorder="1" applyAlignment="1">
      <alignment horizontal="center" vertic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2" xfId="0" applyBorder="1" applyAlignment="1">
      <alignment horizontal="center" vertical="center" wrapText="1"/>
    </xf>
    <xf numFmtId="0" fontId="0" fillId="0" borderId="11" xfId="0" applyBorder="1" applyAlignment="1">
      <alignment horizontal="center" vertical="center"/>
    </xf>
    <xf numFmtId="0" fontId="2" fillId="3" borderId="12"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18" xfId="0" applyBorder="1" applyAlignment="1">
      <alignment horizontal="center" vertical="center"/>
    </xf>
    <xf numFmtId="10" fontId="0" fillId="0" borderId="1" xfId="60" applyNumberFormat="1" applyFont="1" applyBorder="1" applyAlignment="1">
      <alignment horizontal="center" vertical="center"/>
    </xf>
    <xf numFmtId="0" fontId="5" fillId="3" borderId="3" xfId="0" applyFont="1" applyFill="1" applyBorder="1" applyAlignment="1">
      <alignment horizontal="center" vertical="center" wrapText="1"/>
    </xf>
    <xf numFmtId="0" fontId="0" fillId="0" borderId="4" xfId="0"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6" borderId="12" xfId="0" applyFill="1" applyBorder="1" applyAlignment="1">
      <alignment horizontal="center" vertical="center" wrapText="1"/>
    </xf>
    <xf numFmtId="0" fontId="0" fillId="6" borderId="1" xfId="0" applyFill="1" applyBorder="1" applyAlignment="1">
      <alignment horizontal="center" vertical="center" wrapText="1"/>
    </xf>
    <xf numFmtId="0" fontId="0" fillId="6" borderId="4" xfId="0" applyFill="1" applyBorder="1" applyAlignment="1">
      <alignment horizontal="center" vertical="center" wrapText="1"/>
    </xf>
    <xf numFmtId="0" fontId="0" fillId="6" borderId="13" xfId="0" applyFill="1" applyBorder="1" applyAlignment="1">
      <alignment horizontal="center" vertical="center" wrapText="1"/>
    </xf>
    <xf numFmtId="0" fontId="0" fillId="6" borderId="16"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1" xfId="0" applyFill="1" applyBorder="1" applyAlignment="1">
      <alignment horizontal="center" vertical="center"/>
    </xf>
    <xf numFmtId="0" fontId="1" fillId="6" borderId="0" xfId="0" applyFont="1" applyFill="1"/>
    <xf numFmtId="10" fontId="5" fillId="3" borderId="1" xfId="60" applyNumberFormat="1" applyFont="1" applyFill="1" applyBorder="1" applyAlignment="1">
      <alignment vertical="center" wrapText="1"/>
    </xf>
    <xf numFmtId="1" fontId="5" fillId="0" borderId="1" xfId="60" applyNumberFormat="1" applyFont="1" applyFill="1" applyBorder="1" applyAlignment="1">
      <alignment horizontal="center" vertical="center"/>
    </xf>
    <xf numFmtId="10" fontId="9" fillId="0" borderId="1" xfId="60" applyNumberFormat="1" applyFont="1" applyBorder="1" applyAlignment="1">
      <alignment horizontal="center" vertical="center"/>
    </xf>
    <xf numFmtId="10" fontId="10" fillId="0" borderId="1" xfId="60" applyNumberFormat="1" applyFont="1" applyBorder="1" applyAlignment="1">
      <alignment horizontal="center" vertical="center"/>
    </xf>
    <xf numFmtId="14" fontId="0" fillId="6" borderId="3" xfId="0" applyNumberFormat="1" applyFill="1" applyBorder="1" applyAlignment="1">
      <alignment horizontal="left" vertical="center" wrapText="1"/>
    </xf>
    <xf numFmtId="14" fontId="0" fillId="6" borderId="2" xfId="0" applyNumberFormat="1" applyFill="1" applyBorder="1" applyAlignment="1">
      <alignment horizontal="left" vertical="center" wrapText="1"/>
    </xf>
    <xf numFmtId="0" fontId="0" fillId="6" borderId="3" xfId="0" applyFill="1" applyBorder="1" applyAlignment="1">
      <alignment horizontal="left" vertical="center" wrapText="1"/>
    </xf>
    <xf numFmtId="0" fontId="0" fillId="6" borderId="2" xfId="0" applyFill="1" applyBorder="1" applyAlignment="1">
      <alignment horizontal="left" vertical="center" wrapText="1"/>
    </xf>
    <xf numFmtId="0" fontId="1" fillId="6" borderId="3" xfId="61" applyFont="1" applyFill="1" applyBorder="1" applyAlignment="1">
      <alignment horizontal="center" vertical="center" wrapText="1"/>
    </xf>
    <xf numFmtId="0" fontId="1" fillId="6" borderId="2" xfId="61"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4" fontId="0" fillId="6" borderId="14" xfId="0" applyNumberFormat="1" applyFill="1" applyBorder="1" applyAlignment="1">
      <alignment horizontal="left" vertical="center" wrapText="1"/>
    </xf>
    <xf numFmtId="14" fontId="0" fillId="6" borderId="15" xfId="0" applyNumberFormat="1" applyFill="1" applyBorder="1" applyAlignment="1">
      <alignment horizontal="left" vertical="center" wrapText="1"/>
    </xf>
    <xf numFmtId="0" fontId="0" fillId="6" borderId="14" xfId="0" applyFill="1" applyBorder="1" applyAlignment="1">
      <alignment horizontal="left" vertical="center" wrapText="1"/>
    </xf>
    <xf numFmtId="0" fontId="0" fillId="6" borderId="15" xfId="0" applyFill="1" applyBorder="1" applyAlignment="1">
      <alignment horizontal="left" vertical="center" wrapText="1"/>
    </xf>
    <xf numFmtId="0" fontId="1" fillId="6" borderId="14" xfId="61" applyFont="1" applyFill="1" applyBorder="1" applyAlignment="1">
      <alignment horizontal="center" vertical="center" wrapText="1"/>
    </xf>
    <xf numFmtId="0" fontId="1" fillId="6" borderId="15" xfId="61" applyFont="1" applyFill="1" applyBorder="1" applyAlignment="1">
      <alignment horizontal="center" vertical="center" wrapText="1"/>
    </xf>
    <xf numFmtId="14" fontId="0" fillId="0" borderId="3" xfId="0" applyNumberFormat="1" applyBorder="1" applyAlignment="1">
      <alignment horizontal="left" vertical="center" wrapText="1"/>
    </xf>
    <xf numFmtId="14" fontId="0" fillId="0" borderId="2" xfId="0" applyNumberFormat="1" applyBorder="1" applyAlignment="1">
      <alignment horizontal="left" vertical="center" wrapText="1"/>
    </xf>
    <xf numFmtId="0" fontId="1" fillId="0" borderId="3" xfId="61" applyFont="1" applyBorder="1" applyAlignment="1">
      <alignment horizontal="center" vertical="center" wrapText="1"/>
    </xf>
    <xf numFmtId="0" fontId="1" fillId="0" borderId="2" xfId="61" applyFont="1" applyBorder="1" applyAlignment="1">
      <alignment horizontal="center" vertic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0" fillId="6" borderId="3" xfId="0" applyFill="1" applyBorder="1" applyAlignment="1">
      <alignment horizontal="center" vertical="center" wrapText="1"/>
    </xf>
    <xf numFmtId="0" fontId="0" fillId="6" borderId="2" xfId="0" applyFill="1"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14" fontId="0" fillId="0" borderId="1" xfId="0" applyNumberFormat="1" applyBorder="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14" fontId="0" fillId="6" borderId="1" xfId="0" applyNumberFormat="1" applyFill="1" applyBorder="1" applyAlignment="1">
      <alignment horizontal="left" vertical="center" wrapText="1"/>
    </xf>
    <xf numFmtId="0" fontId="0" fillId="0" borderId="4" xfId="0" applyBorder="1" applyAlignment="1">
      <alignment horizontal="center" vertical="center" wrapText="1"/>
    </xf>
    <xf numFmtId="0" fontId="5" fillId="0" borderId="7" xfId="0" applyFont="1"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5" fillId="3" borderId="10"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0" fillId="0" borderId="4" xfId="0" applyBorder="1" applyAlignment="1">
      <alignment horizontal="lef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2" fontId="0" fillId="0" borderId="3" xfId="60" applyNumberFormat="1" applyFont="1" applyBorder="1" applyAlignment="1">
      <alignment horizontal="center" vertical="center" wrapText="1"/>
    </xf>
    <xf numFmtId="2" fontId="0" fillId="0" borderId="4" xfId="60" applyNumberFormat="1" applyFont="1" applyBorder="1" applyAlignment="1">
      <alignment horizontal="center" vertical="center" wrapText="1"/>
    </xf>
    <xf numFmtId="2" fontId="0" fillId="0" borderId="2" xfId="6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1" fontId="5" fillId="0" borderId="5" xfId="0" applyNumberFormat="1" applyFont="1" applyBorder="1" applyAlignment="1">
      <alignment horizontal="center" vertical="center" wrapText="1"/>
    </xf>
    <xf numFmtId="1" fontId="5" fillId="0" borderId="6" xfId="0" applyNumberFormat="1" applyFont="1" applyBorder="1" applyAlignment="1">
      <alignment horizontal="center" vertical="center" wrapText="1"/>
    </xf>
    <xf numFmtId="9" fontId="5" fillId="3" borderId="1" xfId="60" applyFont="1" applyFill="1" applyBorder="1" applyAlignment="1">
      <alignment horizontal="center" vertical="center" wrapText="1"/>
    </xf>
    <xf numFmtId="164" fontId="5" fillId="0" borderId="3" xfId="59" applyNumberFormat="1" applyFont="1" applyFill="1" applyBorder="1" applyAlignment="1">
      <alignment horizontal="center" vertical="center"/>
    </xf>
    <xf numFmtId="164" fontId="5" fillId="0" borderId="4" xfId="59" applyNumberFormat="1" applyFont="1" applyFill="1" applyBorder="1" applyAlignment="1">
      <alignment horizontal="center" vertical="center"/>
    </xf>
    <xf numFmtId="164" fontId="5" fillId="0" borderId="2" xfId="59" applyNumberFormat="1"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2" xfId="0" applyFont="1" applyFill="1" applyBorder="1" applyAlignment="1">
      <alignment horizontal="center" vertical="center"/>
    </xf>
    <xf numFmtId="10" fontId="8" fillId="7" borderId="3" xfId="60" applyNumberFormat="1" applyFont="1" applyFill="1" applyBorder="1" applyAlignment="1">
      <alignment horizontal="center" vertical="center" wrapText="1"/>
    </xf>
    <xf numFmtId="0" fontId="11" fillId="7" borderId="2" xfId="0" applyFont="1" applyFill="1" applyBorder="1" applyAlignment="1">
      <alignment horizontal="center" vertical="center" wrapText="1"/>
    </xf>
    <xf numFmtId="10" fontId="13" fillId="7" borderId="1" xfId="60" applyNumberFormat="1" applyFont="1" applyFill="1" applyBorder="1" applyAlignment="1">
      <alignment horizontal="center" vertical="center"/>
    </xf>
    <xf numFmtId="0" fontId="16" fillId="0" borderId="7" xfId="0" applyFont="1" applyBorder="1" applyAlignment="1">
      <alignment horizontal="center" vertical="center" wrapText="1"/>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4" fillId="0" borderId="0" xfId="0" applyFont="1" applyAlignment="1">
      <alignment horizontal="center" vertical="center" wrapText="1"/>
    </xf>
    <xf numFmtId="0" fontId="15" fillId="0" borderId="0" xfId="0" applyFont="1" applyAlignment="1">
      <alignment horizontal="center" vertical="center"/>
    </xf>
  </cellXfs>
  <cellStyles count="6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61"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Moneda" xfId="59" builtinId="4"/>
    <cellStyle name="Normal" xfId="0" builtinId="0"/>
    <cellStyle name="Porcentaje" xfId="60" builtinId="5"/>
  </cellStyles>
  <dxfs count="15">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CONSOLIDADO!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png"/><Relationship Id="rId2" Type="http://schemas.openxmlformats.org/officeDocument/2006/relationships/hyperlink" Target="#CONSOLIDADO!A1"/><Relationship Id="rId16" Type="http://schemas.openxmlformats.org/officeDocument/2006/relationships/image" Target="../media/image15.png"/><Relationship Id="rId1" Type="http://schemas.openxmlformats.org/officeDocument/2006/relationships/image" Target="../media/image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png"/><Relationship Id="rId18" Type="http://schemas.openxmlformats.org/officeDocument/2006/relationships/image" Target="../media/image29.png"/><Relationship Id="rId26" Type="http://schemas.openxmlformats.org/officeDocument/2006/relationships/image" Target="../media/image37.png"/><Relationship Id="rId3" Type="http://schemas.openxmlformats.org/officeDocument/2006/relationships/image" Target="../media/image4.png"/><Relationship Id="rId21" Type="http://schemas.openxmlformats.org/officeDocument/2006/relationships/image" Target="../media/image32.png"/><Relationship Id="rId7" Type="http://schemas.openxmlformats.org/officeDocument/2006/relationships/image" Target="../media/image18.png"/><Relationship Id="rId12" Type="http://schemas.openxmlformats.org/officeDocument/2006/relationships/image" Target="../media/image23.png"/><Relationship Id="rId17" Type="http://schemas.openxmlformats.org/officeDocument/2006/relationships/image" Target="../media/image28.png"/><Relationship Id="rId25" Type="http://schemas.openxmlformats.org/officeDocument/2006/relationships/image" Target="../media/image36.png"/><Relationship Id="rId2" Type="http://schemas.openxmlformats.org/officeDocument/2006/relationships/hyperlink" Target="#CONSOLIDADO!A1"/><Relationship Id="rId16" Type="http://schemas.openxmlformats.org/officeDocument/2006/relationships/image" Target="../media/image27.png"/><Relationship Id="rId20" Type="http://schemas.openxmlformats.org/officeDocument/2006/relationships/image" Target="../media/image31.png"/><Relationship Id="rId1" Type="http://schemas.openxmlformats.org/officeDocument/2006/relationships/image" Target="../media/image1.png"/><Relationship Id="rId6" Type="http://schemas.openxmlformats.org/officeDocument/2006/relationships/image" Target="../media/image17.png"/><Relationship Id="rId11" Type="http://schemas.openxmlformats.org/officeDocument/2006/relationships/image" Target="../media/image22.png"/><Relationship Id="rId24" Type="http://schemas.openxmlformats.org/officeDocument/2006/relationships/image" Target="../media/image35.png"/><Relationship Id="rId5" Type="http://schemas.openxmlformats.org/officeDocument/2006/relationships/image" Target="../media/image13.png"/><Relationship Id="rId15" Type="http://schemas.openxmlformats.org/officeDocument/2006/relationships/image" Target="../media/image26.png"/><Relationship Id="rId23" Type="http://schemas.openxmlformats.org/officeDocument/2006/relationships/image" Target="../media/image34.png"/><Relationship Id="rId10" Type="http://schemas.openxmlformats.org/officeDocument/2006/relationships/image" Target="../media/image21.png"/><Relationship Id="rId19" Type="http://schemas.openxmlformats.org/officeDocument/2006/relationships/image" Target="../media/image30.png"/><Relationship Id="rId4" Type="http://schemas.openxmlformats.org/officeDocument/2006/relationships/image" Target="../media/image6.png"/><Relationship Id="rId9" Type="http://schemas.openxmlformats.org/officeDocument/2006/relationships/image" Target="../media/image20.png"/><Relationship Id="rId14" Type="http://schemas.openxmlformats.org/officeDocument/2006/relationships/image" Target="../media/image25.png"/><Relationship Id="rId22" Type="http://schemas.openxmlformats.org/officeDocument/2006/relationships/image" Target="../media/image33.png"/><Relationship Id="rId27" Type="http://schemas.openxmlformats.org/officeDocument/2006/relationships/image" Target="../media/image38.png"/></Relationships>
</file>

<file path=xl/drawings/_rels/drawing4.xml.rels><?xml version="1.0" encoding="UTF-8" standalone="yes"?>
<Relationships xmlns="http://schemas.openxmlformats.org/package/2006/relationships"><Relationship Id="rId8" Type="http://schemas.openxmlformats.org/officeDocument/2006/relationships/image" Target="../media/image35.png"/><Relationship Id="rId13" Type="http://schemas.openxmlformats.org/officeDocument/2006/relationships/image" Target="../media/image42.png"/><Relationship Id="rId18" Type="http://schemas.openxmlformats.org/officeDocument/2006/relationships/image" Target="../media/image47.png"/><Relationship Id="rId3" Type="http://schemas.openxmlformats.org/officeDocument/2006/relationships/image" Target="../media/image4.png"/><Relationship Id="rId21" Type="http://schemas.openxmlformats.org/officeDocument/2006/relationships/image" Target="../media/image50.png"/><Relationship Id="rId7" Type="http://schemas.openxmlformats.org/officeDocument/2006/relationships/image" Target="../media/image34.png"/><Relationship Id="rId12" Type="http://schemas.openxmlformats.org/officeDocument/2006/relationships/image" Target="../media/image41.png"/><Relationship Id="rId17" Type="http://schemas.openxmlformats.org/officeDocument/2006/relationships/image" Target="../media/image46.png"/><Relationship Id="rId2" Type="http://schemas.openxmlformats.org/officeDocument/2006/relationships/hyperlink" Target="#CONSOLIDADO!A1"/><Relationship Id="rId16" Type="http://schemas.openxmlformats.org/officeDocument/2006/relationships/image" Target="../media/image45.png"/><Relationship Id="rId20" Type="http://schemas.openxmlformats.org/officeDocument/2006/relationships/image" Target="../media/image49.png"/><Relationship Id="rId1" Type="http://schemas.openxmlformats.org/officeDocument/2006/relationships/image" Target="../media/image1.png"/><Relationship Id="rId6" Type="http://schemas.openxmlformats.org/officeDocument/2006/relationships/image" Target="../media/image33.png"/><Relationship Id="rId11" Type="http://schemas.openxmlformats.org/officeDocument/2006/relationships/image" Target="../media/image40.png"/><Relationship Id="rId5" Type="http://schemas.openxmlformats.org/officeDocument/2006/relationships/image" Target="../media/image13.png"/><Relationship Id="rId15" Type="http://schemas.openxmlformats.org/officeDocument/2006/relationships/image" Target="../media/image44.png"/><Relationship Id="rId23" Type="http://schemas.openxmlformats.org/officeDocument/2006/relationships/image" Target="../media/image52.png"/><Relationship Id="rId10" Type="http://schemas.openxmlformats.org/officeDocument/2006/relationships/image" Target="../media/image39.png"/><Relationship Id="rId19" Type="http://schemas.openxmlformats.org/officeDocument/2006/relationships/image" Target="../media/image48.png"/><Relationship Id="rId4" Type="http://schemas.openxmlformats.org/officeDocument/2006/relationships/image" Target="../media/image6.png"/><Relationship Id="rId9" Type="http://schemas.openxmlformats.org/officeDocument/2006/relationships/image" Target="../media/image36.png"/><Relationship Id="rId14" Type="http://schemas.openxmlformats.org/officeDocument/2006/relationships/image" Target="../media/image43.png"/><Relationship Id="rId22" Type="http://schemas.openxmlformats.org/officeDocument/2006/relationships/image" Target="../media/image51.png"/></Relationships>
</file>

<file path=xl/drawings/_rels/drawing5.xml.rels><?xml version="1.0" encoding="UTF-8" standalone="yes"?>
<Relationships xmlns="http://schemas.openxmlformats.org/package/2006/relationships"><Relationship Id="rId8" Type="http://schemas.openxmlformats.org/officeDocument/2006/relationships/image" Target="../media/image52.png"/><Relationship Id="rId13" Type="http://schemas.openxmlformats.org/officeDocument/2006/relationships/image" Target="../media/image57.png"/><Relationship Id="rId18" Type="http://schemas.openxmlformats.org/officeDocument/2006/relationships/image" Target="../media/image62.png"/><Relationship Id="rId26" Type="http://schemas.openxmlformats.org/officeDocument/2006/relationships/image" Target="../media/image70.jpeg"/><Relationship Id="rId3" Type="http://schemas.openxmlformats.org/officeDocument/2006/relationships/image" Target="../media/image4.png"/><Relationship Id="rId21" Type="http://schemas.openxmlformats.org/officeDocument/2006/relationships/image" Target="../media/image65.jpeg"/><Relationship Id="rId7" Type="http://schemas.openxmlformats.org/officeDocument/2006/relationships/image" Target="../media/image50.png"/><Relationship Id="rId12" Type="http://schemas.openxmlformats.org/officeDocument/2006/relationships/image" Target="../media/image56.png"/><Relationship Id="rId17" Type="http://schemas.openxmlformats.org/officeDocument/2006/relationships/image" Target="../media/image61.png"/><Relationship Id="rId25" Type="http://schemas.openxmlformats.org/officeDocument/2006/relationships/image" Target="../media/image69.jpeg"/><Relationship Id="rId2" Type="http://schemas.openxmlformats.org/officeDocument/2006/relationships/hyperlink" Target="#CONSOLIDADO!A1"/><Relationship Id="rId16" Type="http://schemas.openxmlformats.org/officeDocument/2006/relationships/image" Target="../media/image60.jpeg"/><Relationship Id="rId20" Type="http://schemas.openxmlformats.org/officeDocument/2006/relationships/image" Target="../media/image64.jpeg"/><Relationship Id="rId1" Type="http://schemas.openxmlformats.org/officeDocument/2006/relationships/image" Target="../media/image1.png"/><Relationship Id="rId6" Type="http://schemas.openxmlformats.org/officeDocument/2006/relationships/image" Target="../media/image47.png"/><Relationship Id="rId11" Type="http://schemas.openxmlformats.org/officeDocument/2006/relationships/image" Target="../media/image55.jpeg"/><Relationship Id="rId24" Type="http://schemas.openxmlformats.org/officeDocument/2006/relationships/image" Target="../media/image68.jpeg"/><Relationship Id="rId5" Type="http://schemas.openxmlformats.org/officeDocument/2006/relationships/image" Target="../media/image36.png"/><Relationship Id="rId15" Type="http://schemas.openxmlformats.org/officeDocument/2006/relationships/image" Target="../media/image59.png"/><Relationship Id="rId23" Type="http://schemas.openxmlformats.org/officeDocument/2006/relationships/image" Target="../media/image67.jpeg"/><Relationship Id="rId28" Type="http://schemas.openxmlformats.org/officeDocument/2006/relationships/image" Target="../media/image72.png"/><Relationship Id="rId10" Type="http://schemas.openxmlformats.org/officeDocument/2006/relationships/image" Target="../media/image54.png"/><Relationship Id="rId19" Type="http://schemas.openxmlformats.org/officeDocument/2006/relationships/image" Target="../media/image63.jpeg"/><Relationship Id="rId4" Type="http://schemas.openxmlformats.org/officeDocument/2006/relationships/image" Target="../media/image6.png"/><Relationship Id="rId9" Type="http://schemas.openxmlformats.org/officeDocument/2006/relationships/image" Target="../media/image53.png"/><Relationship Id="rId14" Type="http://schemas.openxmlformats.org/officeDocument/2006/relationships/image" Target="../media/image58.png"/><Relationship Id="rId22" Type="http://schemas.openxmlformats.org/officeDocument/2006/relationships/image" Target="../media/image66.jpeg"/><Relationship Id="rId27" Type="http://schemas.openxmlformats.org/officeDocument/2006/relationships/image" Target="../media/image71.jpeg"/></Relationships>
</file>

<file path=xl/drawings/_rels/drawing6.xml.rels><?xml version="1.0" encoding="UTF-8" standalone="yes"?>
<Relationships xmlns="http://schemas.openxmlformats.org/package/2006/relationships"><Relationship Id="rId8" Type="http://schemas.openxmlformats.org/officeDocument/2006/relationships/image" Target="../media/image61.png"/><Relationship Id="rId13" Type="http://schemas.openxmlformats.org/officeDocument/2006/relationships/image" Target="../media/image76.png"/><Relationship Id="rId18" Type="http://schemas.openxmlformats.org/officeDocument/2006/relationships/image" Target="../media/image81.png"/><Relationship Id="rId3" Type="http://schemas.openxmlformats.org/officeDocument/2006/relationships/image" Target="../media/image4.png"/><Relationship Id="rId21" Type="http://schemas.openxmlformats.org/officeDocument/2006/relationships/image" Target="../media/image83.jpeg"/><Relationship Id="rId7" Type="http://schemas.openxmlformats.org/officeDocument/2006/relationships/image" Target="../media/image57.png"/><Relationship Id="rId12" Type="http://schemas.openxmlformats.org/officeDocument/2006/relationships/image" Target="../media/image75.png"/><Relationship Id="rId17" Type="http://schemas.openxmlformats.org/officeDocument/2006/relationships/image" Target="../media/image80.png"/><Relationship Id="rId2" Type="http://schemas.openxmlformats.org/officeDocument/2006/relationships/hyperlink" Target="#CONSOLIDADO!A1"/><Relationship Id="rId16" Type="http://schemas.openxmlformats.org/officeDocument/2006/relationships/image" Target="../media/image79.jpeg"/><Relationship Id="rId20" Type="http://schemas.openxmlformats.org/officeDocument/2006/relationships/image" Target="../media/image36.png"/><Relationship Id="rId1" Type="http://schemas.openxmlformats.org/officeDocument/2006/relationships/image" Target="../media/image1.png"/><Relationship Id="rId6" Type="http://schemas.openxmlformats.org/officeDocument/2006/relationships/image" Target="../media/image52.png"/><Relationship Id="rId11" Type="http://schemas.openxmlformats.org/officeDocument/2006/relationships/image" Target="../media/image74.png"/><Relationship Id="rId5" Type="http://schemas.openxmlformats.org/officeDocument/2006/relationships/image" Target="../media/image47.png"/><Relationship Id="rId15" Type="http://schemas.openxmlformats.org/officeDocument/2006/relationships/image" Target="../media/image78.jpeg"/><Relationship Id="rId23" Type="http://schemas.openxmlformats.org/officeDocument/2006/relationships/image" Target="../media/image85.png"/><Relationship Id="rId10" Type="http://schemas.openxmlformats.org/officeDocument/2006/relationships/image" Target="../media/image73.png"/><Relationship Id="rId19" Type="http://schemas.openxmlformats.org/officeDocument/2006/relationships/image" Target="../media/image82.png"/><Relationship Id="rId4" Type="http://schemas.openxmlformats.org/officeDocument/2006/relationships/image" Target="../media/image6.png"/><Relationship Id="rId9" Type="http://schemas.openxmlformats.org/officeDocument/2006/relationships/image" Target="../media/image72.png"/><Relationship Id="rId14" Type="http://schemas.openxmlformats.org/officeDocument/2006/relationships/image" Target="../media/image77.jpeg"/><Relationship Id="rId22" Type="http://schemas.openxmlformats.org/officeDocument/2006/relationships/image" Target="../media/image84.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207A803C-FDC4-4D13-A7E1-3DBDE9C72F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8</xdr:col>
      <xdr:colOff>257175</xdr:colOff>
      <xdr:row>0</xdr:row>
      <xdr:rowOff>38100</xdr:rowOff>
    </xdr:from>
    <xdr:to>
      <xdr:col>9</xdr:col>
      <xdr:colOff>0</xdr:colOff>
      <xdr:row>0</xdr:row>
      <xdr:rowOff>571500</xdr:rowOff>
    </xdr:to>
    <xdr:sp macro="" textlink="">
      <xdr:nvSpPr>
        <xdr:cNvPr id="3" name="Elipse 2">
          <a:extLst>
            <a:ext uri="{FF2B5EF4-FFF2-40B4-BE49-F238E27FC236}">
              <a16:creationId xmlns:a16="http://schemas.microsoft.com/office/drawing/2014/main" id="{AA96ACDB-EB70-9914-5729-C7D1D815ABCA}"/>
            </a:ext>
          </a:extLst>
        </xdr:cNvPr>
        <xdr:cNvSpPr/>
      </xdr:nvSpPr>
      <xdr:spPr>
        <a:xfrm>
          <a:off x="10029825" y="38100"/>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346FB795-8AFD-48BF-9420-C42E3D29B3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11</xdr:col>
      <xdr:colOff>314325</xdr:colOff>
      <xdr:row>0</xdr:row>
      <xdr:rowOff>66675</xdr:rowOff>
    </xdr:from>
    <xdr:to>
      <xdr:col>11</xdr:col>
      <xdr:colOff>1209675</xdr:colOff>
      <xdr:row>0</xdr:row>
      <xdr:rowOff>600075</xdr:rowOff>
    </xdr:to>
    <xdr:sp macro="" textlink="">
      <xdr:nvSpPr>
        <xdr:cNvPr id="5" name="Elipse 4">
          <a:hlinkClick xmlns:r="http://schemas.openxmlformats.org/officeDocument/2006/relationships" r:id="rId2"/>
          <a:extLst>
            <a:ext uri="{FF2B5EF4-FFF2-40B4-BE49-F238E27FC236}">
              <a16:creationId xmlns:a16="http://schemas.microsoft.com/office/drawing/2014/main" id="{7747A4BC-8D63-44E5-9231-CAD847C8B620}"/>
            </a:ext>
          </a:extLst>
        </xdr:cNvPr>
        <xdr:cNvSpPr/>
      </xdr:nvSpPr>
      <xdr:spPr>
        <a:xfrm>
          <a:off x="13030200" y="6667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6" name="2 Imagen">
          <a:extLst>
            <a:ext uri="{FF2B5EF4-FFF2-40B4-BE49-F238E27FC236}">
              <a16:creationId xmlns:a16="http://schemas.microsoft.com/office/drawing/2014/main" id="{B1B014B8-C009-4C12-B5C1-D8DBA05111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1095375</xdr:colOff>
      <xdr:row>0</xdr:row>
      <xdr:rowOff>66675</xdr:rowOff>
    </xdr:from>
    <xdr:to>
      <xdr:col>10</xdr:col>
      <xdr:colOff>781050</xdr:colOff>
      <xdr:row>0</xdr:row>
      <xdr:rowOff>600075</xdr:rowOff>
    </xdr:to>
    <xdr:sp macro="" textlink="">
      <xdr:nvSpPr>
        <xdr:cNvPr id="7" name="Elipse 6">
          <a:hlinkClick xmlns:r="http://schemas.openxmlformats.org/officeDocument/2006/relationships" r:id="rId2"/>
          <a:extLst>
            <a:ext uri="{FF2B5EF4-FFF2-40B4-BE49-F238E27FC236}">
              <a16:creationId xmlns:a16="http://schemas.microsoft.com/office/drawing/2014/main" id="{B1D44254-69BA-46FA-940B-31890F7FF242}"/>
            </a:ext>
          </a:extLst>
        </xdr:cNvPr>
        <xdr:cNvSpPr/>
      </xdr:nvSpPr>
      <xdr:spPr>
        <a:xfrm>
          <a:off x="11620500" y="6667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8" name="2 Imagen">
          <a:extLst>
            <a:ext uri="{FF2B5EF4-FFF2-40B4-BE49-F238E27FC236}">
              <a16:creationId xmlns:a16="http://schemas.microsoft.com/office/drawing/2014/main" id="{E1C7B4E0-626D-46C9-9CAE-7C9310FF4C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9" name="Elipse 8">
          <a:hlinkClick xmlns:r="http://schemas.openxmlformats.org/officeDocument/2006/relationships" r:id="rId2"/>
          <a:extLst>
            <a:ext uri="{FF2B5EF4-FFF2-40B4-BE49-F238E27FC236}">
              <a16:creationId xmlns:a16="http://schemas.microsoft.com/office/drawing/2014/main" id="{C1EEA3F9-1FA8-476D-8FD2-E13CE34229A6}"/>
            </a:ext>
          </a:extLst>
        </xdr:cNvPr>
        <xdr:cNvSpPr/>
      </xdr:nvSpPr>
      <xdr:spPr>
        <a:xfrm>
          <a:off x="11268075" y="47625"/>
          <a:ext cx="125730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317500</xdr:colOff>
      <xdr:row>0</xdr:row>
      <xdr:rowOff>600075</xdr:rowOff>
    </xdr:to>
    <xdr:pic>
      <xdr:nvPicPr>
        <xdr:cNvPr id="2" name="2 Imagen">
          <a:extLst>
            <a:ext uri="{FF2B5EF4-FFF2-40B4-BE49-F238E27FC236}">
              <a16:creationId xmlns:a16="http://schemas.microsoft.com/office/drawing/2014/main" id="{74BD9C95-C2AC-4FF3-8BBF-45E4BFB348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784349"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71C2C706-764F-4E5D-844C-EB1C8C29A6DD}"/>
            </a:ext>
          </a:extLst>
        </xdr:cNvPr>
        <xdr:cNvSpPr/>
      </xdr:nvSpPr>
      <xdr:spPr>
        <a:xfrm>
          <a:off x="1054417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7</xdr:col>
      <xdr:colOff>190500</xdr:colOff>
      <xdr:row>3</xdr:row>
      <xdr:rowOff>302559</xdr:rowOff>
    </xdr:from>
    <xdr:to>
      <xdr:col>8</xdr:col>
      <xdr:colOff>1883484</xdr:colOff>
      <xdr:row>3</xdr:row>
      <xdr:rowOff>2111039</xdr:rowOff>
    </xdr:to>
    <xdr:pic>
      <xdr:nvPicPr>
        <xdr:cNvPr id="4" name="Imagen 3">
          <a:extLst>
            <a:ext uri="{FF2B5EF4-FFF2-40B4-BE49-F238E27FC236}">
              <a16:creationId xmlns:a16="http://schemas.microsoft.com/office/drawing/2014/main" id="{2FB12B4A-C48C-E7EA-E4F2-CB98571EB94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258735" y="2644588"/>
          <a:ext cx="3665220" cy="1808480"/>
        </a:xfrm>
        <a:prstGeom prst="rect">
          <a:avLst/>
        </a:prstGeom>
      </xdr:spPr>
    </xdr:pic>
    <xdr:clientData/>
  </xdr:twoCellAnchor>
  <xdr:twoCellAnchor editAs="oneCell">
    <xdr:from>
      <xdr:col>7</xdr:col>
      <xdr:colOff>627530</xdr:colOff>
      <xdr:row>4</xdr:row>
      <xdr:rowOff>171410</xdr:rowOff>
    </xdr:from>
    <xdr:to>
      <xdr:col>8</xdr:col>
      <xdr:colOff>1199029</xdr:colOff>
      <xdr:row>4</xdr:row>
      <xdr:rowOff>2358353</xdr:rowOff>
    </xdr:to>
    <xdr:pic>
      <xdr:nvPicPr>
        <xdr:cNvPr id="5" name="Imagen 4">
          <a:extLst>
            <a:ext uri="{FF2B5EF4-FFF2-40B4-BE49-F238E27FC236}">
              <a16:creationId xmlns:a16="http://schemas.microsoft.com/office/drawing/2014/main" id="{5C020814-052C-4628-EA90-7FB694035B8D}"/>
            </a:ext>
          </a:extLst>
        </xdr:cNvPr>
        <xdr:cNvPicPr>
          <a:picLocks noChangeAspect="1"/>
        </xdr:cNvPicPr>
      </xdr:nvPicPr>
      <xdr:blipFill>
        <a:blip xmlns:r="http://schemas.openxmlformats.org/officeDocument/2006/relationships" r:embed="rId4"/>
        <a:stretch>
          <a:fillRect/>
        </a:stretch>
      </xdr:blipFill>
      <xdr:spPr>
        <a:xfrm>
          <a:off x="8695765" y="5303704"/>
          <a:ext cx="2543735" cy="2186943"/>
        </a:xfrm>
        <a:prstGeom prst="rect">
          <a:avLst/>
        </a:prstGeom>
      </xdr:spPr>
    </xdr:pic>
    <xdr:clientData/>
  </xdr:twoCellAnchor>
  <xdr:twoCellAnchor editAs="oneCell">
    <xdr:from>
      <xdr:col>7</xdr:col>
      <xdr:colOff>89647</xdr:colOff>
      <xdr:row>6</xdr:row>
      <xdr:rowOff>291353</xdr:rowOff>
    </xdr:from>
    <xdr:to>
      <xdr:col>8</xdr:col>
      <xdr:colOff>1940266</xdr:colOff>
      <xdr:row>6</xdr:row>
      <xdr:rowOff>4479477</xdr:rowOff>
    </xdr:to>
    <xdr:pic>
      <xdr:nvPicPr>
        <xdr:cNvPr id="6" name="Imagen 5">
          <a:extLst>
            <a:ext uri="{FF2B5EF4-FFF2-40B4-BE49-F238E27FC236}">
              <a16:creationId xmlns:a16="http://schemas.microsoft.com/office/drawing/2014/main" id="{2F07E038-D532-9645-778D-1EF4F0A8BD16}"/>
            </a:ext>
          </a:extLst>
        </xdr:cNvPr>
        <xdr:cNvPicPr>
          <a:picLocks noChangeAspect="1"/>
        </xdr:cNvPicPr>
      </xdr:nvPicPr>
      <xdr:blipFill>
        <a:blip xmlns:r="http://schemas.openxmlformats.org/officeDocument/2006/relationships" r:embed="rId5"/>
        <a:stretch>
          <a:fillRect/>
        </a:stretch>
      </xdr:blipFill>
      <xdr:spPr>
        <a:xfrm>
          <a:off x="8157882" y="11071412"/>
          <a:ext cx="3822855" cy="4188124"/>
        </a:xfrm>
        <a:prstGeom prst="rect">
          <a:avLst/>
        </a:prstGeom>
      </xdr:spPr>
    </xdr:pic>
    <xdr:clientData/>
  </xdr:twoCellAnchor>
  <xdr:twoCellAnchor editAs="oneCell">
    <xdr:from>
      <xdr:col>7</xdr:col>
      <xdr:colOff>515471</xdr:colOff>
      <xdr:row>7</xdr:row>
      <xdr:rowOff>244314</xdr:rowOff>
    </xdr:from>
    <xdr:to>
      <xdr:col>7</xdr:col>
      <xdr:colOff>1568824</xdr:colOff>
      <xdr:row>7</xdr:row>
      <xdr:rowOff>2009214</xdr:rowOff>
    </xdr:to>
    <xdr:pic>
      <xdr:nvPicPr>
        <xdr:cNvPr id="7" name="Imagen 6">
          <a:extLst>
            <a:ext uri="{FF2B5EF4-FFF2-40B4-BE49-F238E27FC236}">
              <a16:creationId xmlns:a16="http://schemas.microsoft.com/office/drawing/2014/main" id="{CB9D6900-6AD9-23FF-3481-F458CC62E96F}"/>
            </a:ext>
          </a:extLst>
        </xdr:cNvPr>
        <xdr:cNvPicPr>
          <a:picLocks noChangeAspect="1"/>
        </xdr:cNvPicPr>
      </xdr:nvPicPr>
      <xdr:blipFill>
        <a:blip xmlns:r="http://schemas.openxmlformats.org/officeDocument/2006/relationships" r:embed="rId6"/>
        <a:stretch>
          <a:fillRect/>
        </a:stretch>
      </xdr:blipFill>
      <xdr:spPr>
        <a:xfrm>
          <a:off x="8583706" y="16223902"/>
          <a:ext cx="1053353" cy="1764900"/>
        </a:xfrm>
        <a:prstGeom prst="rect">
          <a:avLst/>
        </a:prstGeom>
      </xdr:spPr>
    </xdr:pic>
    <xdr:clientData/>
  </xdr:twoCellAnchor>
  <xdr:twoCellAnchor editAs="oneCell">
    <xdr:from>
      <xdr:col>7</xdr:col>
      <xdr:colOff>201706</xdr:colOff>
      <xdr:row>10</xdr:row>
      <xdr:rowOff>1938618</xdr:rowOff>
    </xdr:from>
    <xdr:to>
      <xdr:col>8</xdr:col>
      <xdr:colOff>1759323</xdr:colOff>
      <xdr:row>10</xdr:row>
      <xdr:rowOff>3911606</xdr:rowOff>
    </xdr:to>
    <xdr:pic>
      <xdr:nvPicPr>
        <xdr:cNvPr id="8" name="Imagen 7">
          <a:extLst>
            <a:ext uri="{FF2B5EF4-FFF2-40B4-BE49-F238E27FC236}">
              <a16:creationId xmlns:a16="http://schemas.microsoft.com/office/drawing/2014/main" id="{3A0ECB00-8D2D-43F5-7964-1870FB137564}"/>
            </a:ext>
          </a:extLst>
        </xdr:cNvPr>
        <xdr:cNvPicPr>
          <a:picLocks noChangeAspect="1"/>
        </xdr:cNvPicPr>
      </xdr:nvPicPr>
      <xdr:blipFill>
        <a:blip xmlns:r="http://schemas.openxmlformats.org/officeDocument/2006/relationships" r:embed="rId7"/>
        <a:stretch>
          <a:fillRect/>
        </a:stretch>
      </xdr:blipFill>
      <xdr:spPr>
        <a:xfrm>
          <a:off x="8269941" y="23935765"/>
          <a:ext cx="3529853" cy="1972988"/>
        </a:xfrm>
        <a:prstGeom prst="rect">
          <a:avLst/>
        </a:prstGeom>
      </xdr:spPr>
    </xdr:pic>
    <xdr:clientData/>
  </xdr:twoCellAnchor>
  <xdr:twoCellAnchor editAs="oneCell">
    <xdr:from>
      <xdr:col>7</xdr:col>
      <xdr:colOff>302559</xdr:colOff>
      <xdr:row>18</xdr:row>
      <xdr:rowOff>100853</xdr:rowOff>
    </xdr:from>
    <xdr:to>
      <xdr:col>8</xdr:col>
      <xdr:colOff>1556051</xdr:colOff>
      <xdr:row>18</xdr:row>
      <xdr:rowOff>2695426</xdr:rowOff>
    </xdr:to>
    <xdr:pic>
      <xdr:nvPicPr>
        <xdr:cNvPr id="9" name="Imagen 8">
          <a:extLst>
            <a:ext uri="{FF2B5EF4-FFF2-40B4-BE49-F238E27FC236}">
              <a16:creationId xmlns:a16="http://schemas.microsoft.com/office/drawing/2014/main" id="{036DD9A7-01F2-A6E3-3537-59929D5E2CB9}"/>
            </a:ext>
          </a:extLst>
        </xdr:cNvPr>
        <xdr:cNvPicPr>
          <a:picLocks noChangeAspect="1"/>
        </xdr:cNvPicPr>
      </xdr:nvPicPr>
      <xdr:blipFill>
        <a:blip xmlns:r="http://schemas.openxmlformats.org/officeDocument/2006/relationships" r:embed="rId8"/>
        <a:stretch>
          <a:fillRect/>
        </a:stretch>
      </xdr:blipFill>
      <xdr:spPr>
        <a:xfrm>
          <a:off x="8370794" y="41383324"/>
          <a:ext cx="3225728" cy="2594573"/>
        </a:xfrm>
        <a:prstGeom prst="rect">
          <a:avLst/>
        </a:prstGeom>
      </xdr:spPr>
    </xdr:pic>
    <xdr:clientData/>
  </xdr:twoCellAnchor>
  <xdr:twoCellAnchor editAs="oneCell">
    <xdr:from>
      <xdr:col>7</xdr:col>
      <xdr:colOff>313765</xdr:colOff>
      <xdr:row>23</xdr:row>
      <xdr:rowOff>190500</xdr:rowOff>
    </xdr:from>
    <xdr:to>
      <xdr:col>8</xdr:col>
      <xdr:colOff>1311088</xdr:colOff>
      <xdr:row>23</xdr:row>
      <xdr:rowOff>1558162</xdr:rowOff>
    </xdr:to>
    <xdr:pic>
      <xdr:nvPicPr>
        <xdr:cNvPr id="10" name="Imagen 9">
          <a:extLst>
            <a:ext uri="{FF2B5EF4-FFF2-40B4-BE49-F238E27FC236}">
              <a16:creationId xmlns:a16="http://schemas.microsoft.com/office/drawing/2014/main" id="{3D660C47-69CA-EFC3-BC48-773C7F4B5DB4}"/>
            </a:ext>
          </a:extLst>
        </xdr:cNvPr>
        <xdr:cNvPicPr>
          <a:picLocks noChangeAspect="1"/>
        </xdr:cNvPicPr>
      </xdr:nvPicPr>
      <xdr:blipFill>
        <a:blip xmlns:r="http://schemas.openxmlformats.org/officeDocument/2006/relationships" r:embed="rId9"/>
        <a:stretch>
          <a:fillRect/>
        </a:stretch>
      </xdr:blipFill>
      <xdr:spPr>
        <a:xfrm>
          <a:off x="8382000" y="50661794"/>
          <a:ext cx="2969559" cy="1367662"/>
        </a:xfrm>
        <a:prstGeom prst="rect">
          <a:avLst/>
        </a:prstGeom>
      </xdr:spPr>
    </xdr:pic>
    <xdr:clientData/>
  </xdr:twoCellAnchor>
  <xdr:twoCellAnchor editAs="oneCell">
    <xdr:from>
      <xdr:col>7</xdr:col>
      <xdr:colOff>571500</xdr:colOff>
      <xdr:row>25</xdr:row>
      <xdr:rowOff>257735</xdr:rowOff>
    </xdr:from>
    <xdr:to>
      <xdr:col>8</xdr:col>
      <xdr:colOff>739385</xdr:colOff>
      <xdr:row>25</xdr:row>
      <xdr:rowOff>2369670</xdr:rowOff>
    </xdr:to>
    <xdr:pic>
      <xdr:nvPicPr>
        <xdr:cNvPr id="11" name="Imagen 10">
          <a:extLst>
            <a:ext uri="{FF2B5EF4-FFF2-40B4-BE49-F238E27FC236}">
              <a16:creationId xmlns:a16="http://schemas.microsoft.com/office/drawing/2014/main" id="{728604F5-094C-6B88-252B-1B4ADAB106B4}"/>
            </a:ext>
          </a:extLst>
        </xdr:cNvPr>
        <xdr:cNvPicPr>
          <a:picLocks noChangeAspect="1"/>
        </xdr:cNvPicPr>
      </xdr:nvPicPr>
      <xdr:blipFill>
        <a:blip xmlns:r="http://schemas.openxmlformats.org/officeDocument/2006/relationships" r:embed="rId10"/>
        <a:stretch>
          <a:fillRect/>
        </a:stretch>
      </xdr:blipFill>
      <xdr:spPr>
        <a:xfrm>
          <a:off x="8639735" y="55267411"/>
          <a:ext cx="2140121" cy="2111935"/>
        </a:xfrm>
        <a:prstGeom prst="rect">
          <a:avLst/>
        </a:prstGeom>
      </xdr:spPr>
    </xdr:pic>
    <xdr:clientData/>
  </xdr:twoCellAnchor>
  <xdr:twoCellAnchor editAs="oneCell">
    <xdr:from>
      <xdr:col>7</xdr:col>
      <xdr:colOff>1053353</xdr:colOff>
      <xdr:row>27</xdr:row>
      <xdr:rowOff>89646</xdr:rowOff>
    </xdr:from>
    <xdr:to>
      <xdr:col>8</xdr:col>
      <xdr:colOff>1098767</xdr:colOff>
      <xdr:row>27</xdr:row>
      <xdr:rowOff>3682653</xdr:rowOff>
    </xdr:to>
    <xdr:pic>
      <xdr:nvPicPr>
        <xdr:cNvPr id="12" name="Imagen 11">
          <a:extLst>
            <a:ext uri="{FF2B5EF4-FFF2-40B4-BE49-F238E27FC236}">
              <a16:creationId xmlns:a16="http://schemas.microsoft.com/office/drawing/2014/main" id="{659E5D59-1A51-5E56-5950-DF8C974E0418}"/>
            </a:ext>
          </a:extLst>
        </xdr:cNvPr>
        <xdr:cNvPicPr>
          <a:picLocks noChangeAspect="1"/>
        </xdr:cNvPicPr>
      </xdr:nvPicPr>
      <xdr:blipFill>
        <a:blip xmlns:r="http://schemas.openxmlformats.org/officeDocument/2006/relationships" r:embed="rId11"/>
        <a:stretch>
          <a:fillRect/>
        </a:stretch>
      </xdr:blipFill>
      <xdr:spPr>
        <a:xfrm>
          <a:off x="9121588" y="59559264"/>
          <a:ext cx="2017650" cy="3593007"/>
        </a:xfrm>
        <a:prstGeom prst="rect">
          <a:avLst/>
        </a:prstGeom>
      </xdr:spPr>
    </xdr:pic>
    <xdr:clientData/>
  </xdr:twoCellAnchor>
  <xdr:twoCellAnchor editAs="oneCell">
    <xdr:from>
      <xdr:col>7</xdr:col>
      <xdr:colOff>593912</xdr:colOff>
      <xdr:row>29</xdr:row>
      <xdr:rowOff>117168</xdr:rowOff>
    </xdr:from>
    <xdr:to>
      <xdr:col>8</xdr:col>
      <xdr:colOff>1086970</xdr:colOff>
      <xdr:row>29</xdr:row>
      <xdr:rowOff>2191535</xdr:rowOff>
    </xdr:to>
    <xdr:pic>
      <xdr:nvPicPr>
        <xdr:cNvPr id="14" name="Imagen 13">
          <a:extLst>
            <a:ext uri="{FF2B5EF4-FFF2-40B4-BE49-F238E27FC236}">
              <a16:creationId xmlns:a16="http://schemas.microsoft.com/office/drawing/2014/main" id="{28CF12C6-6FAF-53CC-6C99-188E0A0AB13C}"/>
            </a:ext>
          </a:extLst>
        </xdr:cNvPr>
        <xdr:cNvPicPr>
          <a:picLocks noChangeAspect="1"/>
        </xdr:cNvPicPr>
      </xdr:nvPicPr>
      <xdr:blipFill>
        <a:blip xmlns:r="http://schemas.openxmlformats.org/officeDocument/2006/relationships" r:embed="rId12"/>
        <a:stretch>
          <a:fillRect/>
        </a:stretch>
      </xdr:blipFill>
      <xdr:spPr>
        <a:xfrm>
          <a:off x="8662147" y="66175844"/>
          <a:ext cx="2465294" cy="2074367"/>
        </a:xfrm>
        <a:prstGeom prst="rect">
          <a:avLst/>
        </a:prstGeom>
      </xdr:spPr>
    </xdr:pic>
    <xdr:clientData/>
  </xdr:twoCellAnchor>
  <xdr:twoCellAnchor editAs="oneCell">
    <xdr:from>
      <xdr:col>7</xdr:col>
      <xdr:colOff>145676</xdr:colOff>
      <xdr:row>31</xdr:row>
      <xdr:rowOff>27707</xdr:rowOff>
    </xdr:from>
    <xdr:to>
      <xdr:col>8</xdr:col>
      <xdr:colOff>1837764</xdr:colOff>
      <xdr:row>31</xdr:row>
      <xdr:rowOff>1704004</xdr:rowOff>
    </xdr:to>
    <xdr:pic>
      <xdr:nvPicPr>
        <xdr:cNvPr id="15" name="Imagen 14">
          <a:extLst>
            <a:ext uri="{FF2B5EF4-FFF2-40B4-BE49-F238E27FC236}">
              <a16:creationId xmlns:a16="http://schemas.microsoft.com/office/drawing/2014/main" id="{808485B4-059E-02B3-3910-6EDF1D83BCD1}"/>
            </a:ext>
          </a:extLst>
        </xdr:cNvPr>
        <xdr:cNvPicPr>
          <a:picLocks noChangeAspect="1"/>
        </xdr:cNvPicPr>
      </xdr:nvPicPr>
      <xdr:blipFill>
        <a:blip xmlns:r="http://schemas.openxmlformats.org/officeDocument/2006/relationships" r:embed="rId13"/>
        <a:stretch>
          <a:fillRect/>
        </a:stretch>
      </xdr:blipFill>
      <xdr:spPr>
        <a:xfrm>
          <a:off x="8213911" y="71397972"/>
          <a:ext cx="3664324" cy="1676297"/>
        </a:xfrm>
        <a:prstGeom prst="rect">
          <a:avLst/>
        </a:prstGeom>
      </xdr:spPr>
    </xdr:pic>
    <xdr:clientData/>
  </xdr:twoCellAnchor>
  <xdr:twoCellAnchor editAs="oneCell">
    <xdr:from>
      <xdr:col>7</xdr:col>
      <xdr:colOff>56030</xdr:colOff>
      <xdr:row>33</xdr:row>
      <xdr:rowOff>257735</xdr:rowOff>
    </xdr:from>
    <xdr:to>
      <xdr:col>9</xdr:col>
      <xdr:colOff>9189</xdr:colOff>
      <xdr:row>33</xdr:row>
      <xdr:rowOff>2422450</xdr:rowOff>
    </xdr:to>
    <xdr:pic>
      <xdr:nvPicPr>
        <xdr:cNvPr id="16" name="Imagen 15">
          <a:extLst>
            <a:ext uri="{FF2B5EF4-FFF2-40B4-BE49-F238E27FC236}">
              <a16:creationId xmlns:a16="http://schemas.microsoft.com/office/drawing/2014/main" id="{9F5CA6C5-57AE-58B0-C838-99CCCBE9D2F6}"/>
            </a:ext>
          </a:extLst>
        </xdr:cNvPr>
        <xdr:cNvPicPr>
          <a:picLocks noChangeAspect="1"/>
        </xdr:cNvPicPr>
      </xdr:nvPicPr>
      <xdr:blipFill>
        <a:blip xmlns:r="http://schemas.openxmlformats.org/officeDocument/2006/relationships" r:embed="rId14"/>
        <a:stretch>
          <a:fillRect/>
        </a:stretch>
      </xdr:blipFill>
      <xdr:spPr>
        <a:xfrm>
          <a:off x="8124265" y="75101823"/>
          <a:ext cx="3897630" cy="2164715"/>
        </a:xfrm>
        <a:prstGeom prst="rect">
          <a:avLst/>
        </a:prstGeom>
      </xdr:spPr>
    </xdr:pic>
    <xdr:clientData/>
  </xdr:twoCellAnchor>
  <xdr:twoCellAnchor editAs="oneCell">
    <xdr:from>
      <xdr:col>7</xdr:col>
      <xdr:colOff>123264</xdr:colOff>
      <xdr:row>41</xdr:row>
      <xdr:rowOff>92576</xdr:rowOff>
    </xdr:from>
    <xdr:to>
      <xdr:col>8</xdr:col>
      <xdr:colOff>212911</xdr:colOff>
      <xdr:row>41</xdr:row>
      <xdr:rowOff>1292933</xdr:rowOff>
    </xdr:to>
    <xdr:pic>
      <xdr:nvPicPr>
        <xdr:cNvPr id="17" name="Imagen 16">
          <a:extLst>
            <a:ext uri="{FF2B5EF4-FFF2-40B4-BE49-F238E27FC236}">
              <a16:creationId xmlns:a16="http://schemas.microsoft.com/office/drawing/2014/main" id="{7F709150-D500-A3B4-7C3E-3F7DFECB4770}"/>
            </a:ext>
          </a:extLst>
        </xdr:cNvPr>
        <xdr:cNvPicPr>
          <a:picLocks noChangeAspect="1"/>
        </xdr:cNvPicPr>
      </xdr:nvPicPr>
      <xdr:blipFill>
        <a:blip xmlns:r="http://schemas.openxmlformats.org/officeDocument/2006/relationships" r:embed="rId15"/>
        <a:stretch>
          <a:fillRect/>
        </a:stretch>
      </xdr:blipFill>
      <xdr:spPr>
        <a:xfrm>
          <a:off x="8191499" y="92619547"/>
          <a:ext cx="2061883" cy="1200357"/>
        </a:xfrm>
        <a:prstGeom prst="rect">
          <a:avLst/>
        </a:prstGeom>
      </xdr:spPr>
    </xdr:pic>
    <xdr:clientData/>
  </xdr:twoCellAnchor>
  <xdr:twoCellAnchor editAs="oneCell">
    <xdr:from>
      <xdr:col>8</xdr:col>
      <xdr:colOff>246529</xdr:colOff>
      <xdr:row>41</xdr:row>
      <xdr:rowOff>168089</xdr:rowOff>
    </xdr:from>
    <xdr:to>
      <xdr:col>8</xdr:col>
      <xdr:colOff>1713379</xdr:colOff>
      <xdr:row>41</xdr:row>
      <xdr:rowOff>2980504</xdr:rowOff>
    </xdr:to>
    <xdr:pic>
      <xdr:nvPicPr>
        <xdr:cNvPr id="18" name="Imagen 17">
          <a:extLst>
            <a:ext uri="{FF2B5EF4-FFF2-40B4-BE49-F238E27FC236}">
              <a16:creationId xmlns:a16="http://schemas.microsoft.com/office/drawing/2014/main" id="{F18120E0-F344-04CB-F861-633B0FB637CC}"/>
            </a:ext>
          </a:extLst>
        </xdr:cNvPr>
        <xdr:cNvPicPr>
          <a:picLocks noChangeAspect="1"/>
        </xdr:cNvPicPr>
      </xdr:nvPicPr>
      <xdr:blipFill>
        <a:blip xmlns:r="http://schemas.openxmlformats.org/officeDocument/2006/relationships" r:embed="rId16"/>
        <a:stretch>
          <a:fillRect/>
        </a:stretch>
      </xdr:blipFill>
      <xdr:spPr>
        <a:xfrm>
          <a:off x="10287000" y="92695060"/>
          <a:ext cx="1466850" cy="2812415"/>
        </a:xfrm>
        <a:prstGeom prst="rect">
          <a:avLst/>
        </a:prstGeom>
      </xdr:spPr>
    </xdr:pic>
    <xdr:clientData/>
  </xdr:twoCellAnchor>
  <xdr:twoCellAnchor editAs="oneCell">
    <xdr:from>
      <xdr:col>7</xdr:col>
      <xdr:colOff>347383</xdr:colOff>
      <xdr:row>41</xdr:row>
      <xdr:rowOff>1501588</xdr:rowOff>
    </xdr:from>
    <xdr:to>
      <xdr:col>7</xdr:col>
      <xdr:colOff>1933631</xdr:colOff>
      <xdr:row>41</xdr:row>
      <xdr:rowOff>3014382</xdr:rowOff>
    </xdr:to>
    <xdr:pic>
      <xdr:nvPicPr>
        <xdr:cNvPr id="19" name="Imagen 18">
          <a:extLst>
            <a:ext uri="{FF2B5EF4-FFF2-40B4-BE49-F238E27FC236}">
              <a16:creationId xmlns:a16="http://schemas.microsoft.com/office/drawing/2014/main" id="{0C7C5BEC-0DC3-A8B3-D5C9-0505C506F7DA}"/>
            </a:ext>
          </a:extLst>
        </xdr:cNvPr>
        <xdr:cNvPicPr>
          <a:picLocks noChangeAspect="1"/>
        </xdr:cNvPicPr>
      </xdr:nvPicPr>
      <xdr:blipFill>
        <a:blip xmlns:r="http://schemas.openxmlformats.org/officeDocument/2006/relationships" r:embed="rId17"/>
        <a:stretch>
          <a:fillRect/>
        </a:stretch>
      </xdr:blipFill>
      <xdr:spPr>
        <a:xfrm>
          <a:off x="8415618" y="94028559"/>
          <a:ext cx="1586248" cy="1512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317500</xdr:colOff>
      <xdr:row>0</xdr:row>
      <xdr:rowOff>600075</xdr:rowOff>
    </xdr:to>
    <xdr:pic>
      <xdr:nvPicPr>
        <xdr:cNvPr id="2" name="2 Imagen">
          <a:extLst>
            <a:ext uri="{FF2B5EF4-FFF2-40B4-BE49-F238E27FC236}">
              <a16:creationId xmlns:a16="http://schemas.microsoft.com/office/drawing/2014/main" id="{3959D432-59F9-4AA2-830B-E7550B3257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784349"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AAC191CE-B6EE-4712-9D55-CBE01495B6AC}"/>
            </a:ext>
          </a:extLst>
        </xdr:cNvPr>
        <xdr:cNvSpPr/>
      </xdr:nvSpPr>
      <xdr:spPr>
        <a:xfrm>
          <a:off x="127730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7</xdr:col>
      <xdr:colOff>89647</xdr:colOff>
      <xdr:row>6</xdr:row>
      <xdr:rowOff>291353</xdr:rowOff>
    </xdr:from>
    <xdr:to>
      <xdr:col>8</xdr:col>
      <xdr:colOff>1940266</xdr:colOff>
      <xdr:row>6</xdr:row>
      <xdr:rowOff>4479477</xdr:rowOff>
    </xdr:to>
    <xdr:pic>
      <xdr:nvPicPr>
        <xdr:cNvPr id="6" name="Imagen 5">
          <a:extLst>
            <a:ext uri="{FF2B5EF4-FFF2-40B4-BE49-F238E27FC236}">
              <a16:creationId xmlns:a16="http://schemas.microsoft.com/office/drawing/2014/main" id="{20CC74C0-5406-45AF-87D6-DA5E821BE4DF}"/>
            </a:ext>
          </a:extLst>
        </xdr:cNvPr>
        <xdr:cNvPicPr>
          <a:picLocks noChangeAspect="1"/>
        </xdr:cNvPicPr>
      </xdr:nvPicPr>
      <xdr:blipFill>
        <a:blip xmlns:r="http://schemas.openxmlformats.org/officeDocument/2006/relationships" r:embed="rId3"/>
        <a:stretch>
          <a:fillRect/>
        </a:stretch>
      </xdr:blipFill>
      <xdr:spPr>
        <a:xfrm>
          <a:off x="8176372" y="11083178"/>
          <a:ext cx="3822294" cy="4188124"/>
        </a:xfrm>
        <a:prstGeom prst="rect">
          <a:avLst/>
        </a:prstGeom>
      </xdr:spPr>
    </xdr:pic>
    <xdr:clientData/>
  </xdr:twoCellAnchor>
  <xdr:twoCellAnchor editAs="oneCell">
    <xdr:from>
      <xdr:col>7</xdr:col>
      <xdr:colOff>201706</xdr:colOff>
      <xdr:row>10</xdr:row>
      <xdr:rowOff>1938618</xdr:rowOff>
    </xdr:from>
    <xdr:to>
      <xdr:col>8</xdr:col>
      <xdr:colOff>1759323</xdr:colOff>
      <xdr:row>10</xdr:row>
      <xdr:rowOff>3911606</xdr:rowOff>
    </xdr:to>
    <xdr:pic>
      <xdr:nvPicPr>
        <xdr:cNvPr id="8" name="Imagen 7">
          <a:extLst>
            <a:ext uri="{FF2B5EF4-FFF2-40B4-BE49-F238E27FC236}">
              <a16:creationId xmlns:a16="http://schemas.microsoft.com/office/drawing/2014/main" id="{11BB30DC-05A9-4D8B-80BA-CEC82EB3C028}"/>
            </a:ext>
          </a:extLst>
        </xdr:cNvPr>
        <xdr:cNvPicPr>
          <a:picLocks noChangeAspect="1"/>
        </xdr:cNvPicPr>
      </xdr:nvPicPr>
      <xdr:blipFill>
        <a:blip xmlns:r="http://schemas.openxmlformats.org/officeDocument/2006/relationships" r:embed="rId4"/>
        <a:stretch>
          <a:fillRect/>
        </a:stretch>
      </xdr:blipFill>
      <xdr:spPr>
        <a:xfrm>
          <a:off x="8288431" y="23950893"/>
          <a:ext cx="3529292" cy="1972988"/>
        </a:xfrm>
        <a:prstGeom prst="rect">
          <a:avLst/>
        </a:prstGeom>
      </xdr:spPr>
    </xdr:pic>
    <xdr:clientData/>
  </xdr:twoCellAnchor>
  <xdr:twoCellAnchor editAs="oneCell">
    <xdr:from>
      <xdr:col>7</xdr:col>
      <xdr:colOff>201706</xdr:colOff>
      <xdr:row>33</xdr:row>
      <xdr:rowOff>268942</xdr:rowOff>
    </xdr:from>
    <xdr:to>
      <xdr:col>8</xdr:col>
      <xdr:colOff>1759323</xdr:colOff>
      <xdr:row>33</xdr:row>
      <xdr:rowOff>2433657</xdr:rowOff>
    </xdr:to>
    <xdr:pic>
      <xdr:nvPicPr>
        <xdr:cNvPr id="15" name="Imagen 14">
          <a:extLst>
            <a:ext uri="{FF2B5EF4-FFF2-40B4-BE49-F238E27FC236}">
              <a16:creationId xmlns:a16="http://schemas.microsoft.com/office/drawing/2014/main" id="{F0D9429B-01D5-4D3E-9EC8-169ABCDC6936}"/>
            </a:ext>
          </a:extLst>
        </xdr:cNvPr>
        <xdr:cNvPicPr>
          <a:picLocks noChangeAspect="1"/>
        </xdr:cNvPicPr>
      </xdr:nvPicPr>
      <xdr:blipFill>
        <a:blip xmlns:r="http://schemas.openxmlformats.org/officeDocument/2006/relationships" r:embed="rId5"/>
        <a:stretch>
          <a:fillRect/>
        </a:stretch>
      </xdr:blipFill>
      <xdr:spPr>
        <a:xfrm>
          <a:off x="8269941" y="76491354"/>
          <a:ext cx="3529853" cy="2164715"/>
        </a:xfrm>
        <a:prstGeom prst="rect">
          <a:avLst/>
        </a:prstGeom>
      </xdr:spPr>
    </xdr:pic>
    <xdr:clientData/>
  </xdr:twoCellAnchor>
  <xdr:twoCellAnchor editAs="oneCell">
    <xdr:from>
      <xdr:col>7</xdr:col>
      <xdr:colOff>717177</xdr:colOff>
      <xdr:row>3</xdr:row>
      <xdr:rowOff>112059</xdr:rowOff>
    </xdr:from>
    <xdr:to>
      <xdr:col>8</xdr:col>
      <xdr:colOff>1347171</xdr:colOff>
      <xdr:row>3</xdr:row>
      <xdr:rowOff>2074209</xdr:rowOff>
    </xdr:to>
    <xdr:pic>
      <xdr:nvPicPr>
        <xdr:cNvPr id="19" name="Imagen 18">
          <a:extLst>
            <a:ext uri="{FF2B5EF4-FFF2-40B4-BE49-F238E27FC236}">
              <a16:creationId xmlns:a16="http://schemas.microsoft.com/office/drawing/2014/main" id="{CBC0A160-292F-E7CA-7F03-3DC84282B5F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785412" y="2454088"/>
          <a:ext cx="2602230" cy="1962150"/>
        </a:xfrm>
        <a:prstGeom prst="rect">
          <a:avLst/>
        </a:prstGeom>
      </xdr:spPr>
    </xdr:pic>
    <xdr:clientData/>
  </xdr:twoCellAnchor>
  <xdr:twoCellAnchor editAs="oneCell">
    <xdr:from>
      <xdr:col>7</xdr:col>
      <xdr:colOff>493059</xdr:colOff>
      <xdr:row>4</xdr:row>
      <xdr:rowOff>212911</xdr:rowOff>
    </xdr:from>
    <xdr:to>
      <xdr:col>8</xdr:col>
      <xdr:colOff>1123053</xdr:colOff>
      <xdr:row>4</xdr:row>
      <xdr:rowOff>2141219</xdr:rowOff>
    </xdr:to>
    <xdr:pic>
      <xdr:nvPicPr>
        <xdr:cNvPr id="20" name="Imagen 19">
          <a:extLst>
            <a:ext uri="{FF2B5EF4-FFF2-40B4-BE49-F238E27FC236}">
              <a16:creationId xmlns:a16="http://schemas.microsoft.com/office/drawing/2014/main" id="{4DBD83E2-E915-09CD-AC0D-FC46D9748266}"/>
            </a:ext>
          </a:extLst>
        </xdr:cNvPr>
        <xdr:cNvPicPr>
          <a:picLocks noChangeAspect="1"/>
        </xdr:cNvPicPr>
      </xdr:nvPicPr>
      <xdr:blipFill>
        <a:blip xmlns:r="http://schemas.openxmlformats.org/officeDocument/2006/relationships" r:embed="rId7"/>
        <a:stretch>
          <a:fillRect/>
        </a:stretch>
      </xdr:blipFill>
      <xdr:spPr>
        <a:xfrm>
          <a:off x="8561294" y="5345205"/>
          <a:ext cx="2602230" cy="1928308"/>
        </a:xfrm>
        <a:prstGeom prst="rect">
          <a:avLst/>
        </a:prstGeom>
      </xdr:spPr>
    </xdr:pic>
    <xdr:clientData/>
  </xdr:twoCellAnchor>
  <xdr:twoCellAnchor editAs="oneCell">
    <xdr:from>
      <xdr:col>7</xdr:col>
      <xdr:colOff>380999</xdr:colOff>
      <xdr:row>35</xdr:row>
      <xdr:rowOff>179294</xdr:rowOff>
    </xdr:from>
    <xdr:to>
      <xdr:col>7</xdr:col>
      <xdr:colOff>1710862</xdr:colOff>
      <xdr:row>35</xdr:row>
      <xdr:rowOff>1687292</xdr:rowOff>
    </xdr:to>
    <xdr:pic>
      <xdr:nvPicPr>
        <xdr:cNvPr id="21" name="Imagen 20">
          <a:extLst>
            <a:ext uri="{FF2B5EF4-FFF2-40B4-BE49-F238E27FC236}">
              <a16:creationId xmlns:a16="http://schemas.microsoft.com/office/drawing/2014/main" id="{57CA6C5F-78EA-464F-25B2-9491DDCE39DF}"/>
            </a:ext>
          </a:extLst>
        </xdr:cNvPr>
        <xdr:cNvPicPr>
          <a:picLocks noChangeAspect="1"/>
        </xdr:cNvPicPr>
      </xdr:nvPicPr>
      <xdr:blipFill rotWithShape="1">
        <a:blip xmlns:r="http://schemas.openxmlformats.org/officeDocument/2006/relationships" r:embed="rId8"/>
        <a:srcRect l="16822"/>
        <a:stretch>
          <a:fillRect/>
        </a:stretch>
      </xdr:blipFill>
      <xdr:spPr>
        <a:xfrm>
          <a:off x="8449234" y="82699412"/>
          <a:ext cx="1329863" cy="1507998"/>
        </a:xfrm>
        <a:prstGeom prst="rect">
          <a:avLst/>
        </a:prstGeom>
      </xdr:spPr>
    </xdr:pic>
    <xdr:clientData/>
  </xdr:twoCellAnchor>
  <xdr:twoCellAnchor editAs="oneCell">
    <xdr:from>
      <xdr:col>7</xdr:col>
      <xdr:colOff>1916205</xdr:colOff>
      <xdr:row>35</xdr:row>
      <xdr:rowOff>112059</xdr:rowOff>
    </xdr:from>
    <xdr:to>
      <xdr:col>8</xdr:col>
      <xdr:colOff>1853288</xdr:colOff>
      <xdr:row>35</xdr:row>
      <xdr:rowOff>1690602</xdr:rowOff>
    </xdr:to>
    <xdr:pic>
      <xdr:nvPicPr>
        <xdr:cNvPr id="22" name="Imagen 21">
          <a:extLst>
            <a:ext uri="{FF2B5EF4-FFF2-40B4-BE49-F238E27FC236}">
              <a16:creationId xmlns:a16="http://schemas.microsoft.com/office/drawing/2014/main" id="{9D778A96-1C77-E66F-2063-A758D5F80D2E}"/>
            </a:ext>
          </a:extLst>
        </xdr:cNvPr>
        <xdr:cNvPicPr>
          <a:picLocks noChangeAspect="1"/>
        </xdr:cNvPicPr>
      </xdr:nvPicPr>
      <xdr:blipFill>
        <a:blip xmlns:r="http://schemas.openxmlformats.org/officeDocument/2006/relationships" r:embed="rId9"/>
        <a:stretch>
          <a:fillRect/>
        </a:stretch>
      </xdr:blipFill>
      <xdr:spPr>
        <a:xfrm>
          <a:off x="9984440" y="81253853"/>
          <a:ext cx="1909319" cy="1578543"/>
        </a:xfrm>
        <a:prstGeom prst="rect">
          <a:avLst/>
        </a:prstGeom>
      </xdr:spPr>
    </xdr:pic>
    <xdr:clientData/>
  </xdr:twoCellAnchor>
  <xdr:twoCellAnchor editAs="oneCell">
    <xdr:from>
      <xdr:col>7</xdr:col>
      <xdr:colOff>470647</xdr:colOff>
      <xdr:row>18</xdr:row>
      <xdr:rowOff>560293</xdr:rowOff>
    </xdr:from>
    <xdr:to>
      <xdr:col>8</xdr:col>
      <xdr:colOff>101151</xdr:colOff>
      <xdr:row>18</xdr:row>
      <xdr:rowOff>2196688</xdr:rowOff>
    </xdr:to>
    <xdr:pic>
      <xdr:nvPicPr>
        <xdr:cNvPr id="23" name="Imagen 22">
          <a:extLst>
            <a:ext uri="{FF2B5EF4-FFF2-40B4-BE49-F238E27FC236}">
              <a16:creationId xmlns:a16="http://schemas.microsoft.com/office/drawing/2014/main" id="{21F20325-57F9-20E7-6771-A4D6753247F8}"/>
            </a:ext>
          </a:extLst>
        </xdr:cNvPr>
        <xdr:cNvPicPr>
          <a:picLocks noChangeAspect="1"/>
        </xdr:cNvPicPr>
      </xdr:nvPicPr>
      <xdr:blipFill>
        <a:blip xmlns:r="http://schemas.openxmlformats.org/officeDocument/2006/relationships" r:embed="rId10"/>
        <a:stretch>
          <a:fillRect/>
        </a:stretch>
      </xdr:blipFill>
      <xdr:spPr>
        <a:xfrm>
          <a:off x="8538882" y="41842764"/>
          <a:ext cx="1602740" cy="1636395"/>
        </a:xfrm>
        <a:prstGeom prst="rect">
          <a:avLst/>
        </a:prstGeom>
      </xdr:spPr>
    </xdr:pic>
    <xdr:clientData/>
  </xdr:twoCellAnchor>
  <xdr:twoCellAnchor editAs="oneCell">
    <xdr:from>
      <xdr:col>8</xdr:col>
      <xdr:colOff>313764</xdr:colOff>
      <xdr:row>18</xdr:row>
      <xdr:rowOff>549088</xdr:rowOff>
    </xdr:from>
    <xdr:to>
      <xdr:col>8</xdr:col>
      <xdr:colOff>1736164</xdr:colOff>
      <xdr:row>18</xdr:row>
      <xdr:rowOff>2162623</xdr:rowOff>
    </xdr:to>
    <xdr:pic>
      <xdr:nvPicPr>
        <xdr:cNvPr id="24" name="Imagen 23">
          <a:extLst>
            <a:ext uri="{FF2B5EF4-FFF2-40B4-BE49-F238E27FC236}">
              <a16:creationId xmlns:a16="http://schemas.microsoft.com/office/drawing/2014/main" id="{BF412E15-6F11-0FA6-95AE-3B3825332AD5}"/>
            </a:ext>
          </a:extLst>
        </xdr:cNvPr>
        <xdr:cNvPicPr>
          <a:picLocks noChangeAspect="1"/>
        </xdr:cNvPicPr>
      </xdr:nvPicPr>
      <xdr:blipFill>
        <a:blip xmlns:r="http://schemas.openxmlformats.org/officeDocument/2006/relationships" r:embed="rId11"/>
        <a:stretch>
          <a:fillRect/>
        </a:stretch>
      </xdr:blipFill>
      <xdr:spPr>
        <a:xfrm>
          <a:off x="10354235" y="41831559"/>
          <a:ext cx="1422400" cy="1613535"/>
        </a:xfrm>
        <a:prstGeom prst="rect">
          <a:avLst/>
        </a:prstGeom>
      </xdr:spPr>
    </xdr:pic>
    <xdr:clientData/>
  </xdr:twoCellAnchor>
  <xdr:twoCellAnchor editAs="oneCell">
    <xdr:from>
      <xdr:col>7</xdr:col>
      <xdr:colOff>168088</xdr:colOff>
      <xdr:row>21</xdr:row>
      <xdr:rowOff>185568</xdr:rowOff>
    </xdr:from>
    <xdr:to>
      <xdr:col>8</xdr:col>
      <xdr:colOff>1759323</xdr:colOff>
      <xdr:row>21</xdr:row>
      <xdr:rowOff>2252381</xdr:rowOff>
    </xdr:to>
    <xdr:pic>
      <xdr:nvPicPr>
        <xdr:cNvPr id="25" name="Imagen 24">
          <a:extLst>
            <a:ext uri="{FF2B5EF4-FFF2-40B4-BE49-F238E27FC236}">
              <a16:creationId xmlns:a16="http://schemas.microsoft.com/office/drawing/2014/main" id="{AC6C0AA9-339D-B130-F24E-439230C29D76}"/>
            </a:ext>
          </a:extLst>
        </xdr:cNvPr>
        <xdr:cNvPicPr>
          <a:picLocks noChangeAspect="1"/>
        </xdr:cNvPicPr>
      </xdr:nvPicPr>
      <xdr:blipFill>
        <a:blip xmlns:r="http://schemas.openxmlformats.org/officeDocument/2006/relationships" r:embed="rId12"/>
        <a:stretch>
          <a:fillRect/>
        </a:stretch>
      </xdr:blipFill>
      <xdr:spPr>
        <a:xfrm>
          <a:off x="8236323" y="47138215"/>
          <a:ext cx="3563471" cy="2066813"/>
        </a:xfrm>
        <a:prstGeom prst="rect">
          <a:avLst/>
        </a:prstGeom>
      </xdr:spPr>
    </xdr:pic>
    <xdr:clientData/>
  </xdr:twoCellAnchor>
  <xdr:twoCellAnchor editAs="oneCell">
    <xdr:from>
      <xdr:col>7</xdr:col>
      <xdr:colOff>470647</xdr:colOff>
      <xdr:row>29</xdr:row>
      <xdr:rowOff>11207</xdr:rowOff>
    </xdr:from>
    <xdr:to>
      <xdr:col>8</xdr:col>
      <xdr:colOff>1389529</xdr:colOff>
      <xdr:row>29</xdr:row>
      <xdr:rowOff>2537397</xdr:rowOff>
    </xdr:to>
    <xdr:pic>
      <xdr:nvPicPr>
        <xdr:cNvPr id="27" name="Imagen 26">
          <a:extLst>
            <a:ext uri="{FF2B5EF4-FFF2-40B4-BE49-F238E27FC236}">
              <a16:creationId xmlns:a16="http://schemas.microsoft.com/office/drawing/2014/main" id="{4E0C40A6-1FDE-278F-DCAA-6AC3971A0F7A}"/>
            </a:ext>
          </a:extLst>
        </xdr:cNvPr>
        <xdr:cNvPicPr>
          <a:picLocks noChangeAspect="1"/>
        </xdr:cNvPicPr>
      </xdr:nvPicPr>
      <xdr:blipFill>
        <a:blip xmlns:r="http://schemas.openxmlformats.org/officeDocument/2006/relationships" r:embed="rId13"/>
        <a:stretch>
          <a:fillRect/>
        </a:stretch>
      </xdr:blipFill>
      <xdr:spPr>
        <a:xfrm>
          <a:off x="8538882" y="67448207"/>
          <a:ext cx="2891118" cy="2526190"/>
        </a:xfrm>
        <a:prstGeom prst="rect">
          <a:avLst/>
        </a:prstGeom>
      </xdr:spPr>
    </xdr:pic>
    <xdr:clientData/>
  </xdr:twoCellAnchor>
  <xdr:twoCellAnchor editAs="oneCell">
    <xdr:from>
      <xdr:col>7</xdr:col>
      <xdr:colOff>504265</xdr:colOff>
      <xdr:row>28</xdr:row>
      <xdr:rowOff>425824</xdr:rowOff>
    </xdr:from>
    <xdr:to>
      <xdr:col>8</xdr:col>
      <xdr:colOff>1751479</xdr:colOff>
      <xdr:row>28</xdr:row>
      <xdr:rowOff>1921249</xdr:rowOff>
    </xdr:to>
    <xdr:pic>
      <xdr:nvPicPr>
        <xdr:cNvPr id="28" name="Imagen 27">
          <a:extLst>
            <a:ext uri="{FF2B5EF4-FFF2-40B4-BE49-F238E27FC236}">
              <a16:creationId xmlns:a16="http://schemas.microsoft.com/office/drawing/2014/main" id="{6424108B-5CDA-512A-00CE-4F5094D17EFC}"/>
            </a:ext>
          </a:extLst>
        </xdr:cNvPr>
        <xdr:cNvPicPr>
          <a:picLocks noChangeAspect="1"/>
        </xdr:cNvPicPr>
      </xdr:nvPicPr>
      <xdr:blipFill>
        <a:blip xmlns:r="http://schemas.openxmlformats.org/officeDocument/2006/relationships" r:embed="rId14"/>
        <a:stretch>
          <a:fillRect/>
        </a:stretch>
      </xdr:blipFill>
      <xdr:spPr>
        <a:xfrm>
          <a:off x="8572500" y="65229442"/>
          <a:ext cx="3219450" cy="1495425"/>
        </a:xfrm>
        <a:prstGeom prst="rect">
          <a:avLst/>
        </a:prstGeom>
      </xdr:spPr>
    </xdr:pic>
    <xdr:clientData/>
  </xdr:twoCellAnchor>
  <xdr:twoCellAnchor editAs="oneCell">
    <xdr:from>
      <xdr:col>7</xdr:col>
      <xdr:colOff>78441</xdr:colOff>
      <xdr:row>27</xdr:row>
      <xdr:rowOff>1524001</xdr:rowOff>
    </xdr:from>
    <xdr:to>
      <xdr:col>8</xdr:col>
      <xdr:colOff>415065</xdr:colOff>
      <xdr:row>27</xdr:row>
      <xdr:rowOff>3145156</xdr:rowOff>
    </xdr:to>
    <xdr:pic>
      <xdr:nvPicPr>
        <xdr:cNvPr id="29" name="Imagen 28">
          <a:extLst>
            <a:ext uri="{FF2B5EF4-FFF2-40B4-BE49-F238E27FC236}">
              <a16:creationId xmlns:a16="http://schemas.microsoft.com/office/drawing/2014/main" id="{7EE20B0D-AD75-0064-C88D-122F3F5E3CFC}"/>
            </a:ext>
          </a:extLst>
        </xdr:cNvPr>
        <xdr:cNvPicPr>
          <a:picLocks noChangeAspect="1"/>
        </xdr:cNvPicPr>
      </xdr:nvPicPr>
      <xdr:blipFill>
        <a:blip xmlns:r="http://schemas.openxmlformats.org/officeDocument/2006/relationships" r:embed="rId15"/>
        <a:stretch>
          <a:fillRect/>
        </a:stretch>
      </xdr:blipFill>
      <xdr:spPr>
        <a:xfrm>
          <a:off x="8146676" y="62371942"/>
          <a:ext cx="2308860" cy="1621155"/>
        </a:xfrm>
        <a:prstGeom prst="rect">
          <a:avLst/>
        </a:prstGeom>
      </xdr:spPr>
    </xdr:pic>
    <xdr:clientData/>
  </xdr:twoCellAnchor>
  <xdr:twoCellAnchor editAs="oneCell">
    <xdr:from>
      <xdr:col>8</xdr:col>
      <xdr:colOff>549088</xdr:colOff>
      <xdr:row>27</xdr:row>
      <xdr:rowOff>952500</xdr:rowOff>
    </xdr:from>
    <xdr:to>
      <xdr:col>8</xdr:col>
      <xdr:colOff>1768288</xdr:colOff>
      <xdr:row>27</xdr:row>
      <xdr:rowOff>3075305</xdr:rowOff>
    </xdr:to>
    <xdr:pic>
      <xdr:nvPicPr>
        <xdr:cNvPr id="30" name="Imagen 29">
          <a:extLst>
            <a:ext uri="{FF2B5EF4-FFF2-40B4-BE49-F238E27FC236}">
              <a16:creationId xmlns:a16="http://schemas.microsoft.com/office/drawing/2014/main" id="{F8076EE6-DF95-C17A-62A3-7613517C11ED}"/>
            </a:ext>
          </a:extLst>
        </xdr:cNvPr>
        <xdr:cNvPicPr>
          <a:picLocks noChangeAspect="1"/>
        </xdr:cNvPicPr>
      </xdr:nvPicPr>
      <xdr:blipFill>
        <a:blip xmlns:r="http://schemas.openxmlformats.org/officeDocument/2006/relationships" r:embed="rId16"/>
        <a:stretch>
          <a:fillRect/>
        </a:stretch>
      </xdr:blipFill>
      <xdr:spPr>
        <a:xfrm>
          <a:off x="10589559" y="61800441"/>
          <a:ext cx="1219200" cy="2122805"/>
        </a:xfrm>
        <a:prstGeom prst="rect">
          <a:avLst/>
        </a:prstGeom>
      </xdr:spPr>
    </xdr:pic>
    <xdr:clientData/>
  </xdr:twoCellAnchor>
  <xdr:twoCellAnchor editAs="oneCell">
    <xdr:from>
      <xdr:col>7</xdr:col>
      <xdr:colOff>739588</xdr:colOff>
      <xdr:row>23</xdr:row>
      <xdr:rowOff>147589</xdr:rowOff>
    </xdr:from>
    <xdr:to>
      <xdr:col>8</xdr:col>
      <xdr:colOff>1288676</xdr:colOff>
      <xdr:row>23</xdr:row>
      <xdr:rowOff>1636059</xdr:rowOff>
    </xdr:to>
    <xdr:pic>
      <xdr:nvPicPr>
        <xdr:cNvPr id="31" name="Imagen 30">
          <a:extLst>
            <a:ext uri="{FF2B5EF4-FFF2-40B4-BE49-F238E27FC236}">
              <a16:creationId xmlns:a16="http://schemas.microsoft.com/office/drawing/2014/main" id="{9D644CD0-2EEE-F767-D68A-382F2230D4B7}"/>
            </a:ext>
          </a:extLst>
        </xdr:cNvPr>
        <xdr:cNvPicPr>
          <a:picLocks noChangeAspect="1"/>
        </xdr:cNvPicPr>
      </xdr:nvPicPr>
      <xdr:blipFill>
        <a:blip xmlns:r="http://schemas.openxmlformats.org/officeDocument/2006/relationships" r:embed="rId17"/>
        <a:stretch>
          <a:fillRect/>
        </a:stretch>
      </xdr:blipFill>
      <xdr:spPr>
        <a:xfrm>
          <a:off x="8807823" y="51997207"/>
          <a:ext cx="2521324" cy="1488470"/>
        </a:xfrm>
        <a:prstGeom prst="rect">
          <a:avLst/>
        </a:prstGeom>
      </xdr:spPr>
    </xdr:pic>
    <xdr:clientData/>
  </xdr:twoCellAnchor>
  <xdr:twoCellAnchor editAs="oneCell">
    <xdr:from>
      <xdr:col>7</xdr:col>
      <xdr:colOff>324411</xdr:colOff>
      <xdr:row>30</xdr:row>
      <xdr:rowOff>385784</xdr:rowOff>
    </xdr:from>
    <xdr:to>
      <xdr:col>8</xdr:col>
      <xdr:colOff>1826558</xdr:colOff>
      <xdr:row>30</xdr:row>
      <xdr:rowOff>1988905</xdr:rowOff>
    </xdr:to>
    <xdr:pic>
      <xdr:nvPicPr>
        <xdr:cNvPr id="32" name="Imagen 31">
          <a:extLst>
            <a:ext uri="{FF2B5EF4-FFF2-40B4-BE49-F238E27FC236}">
              <a16:creationId xmlns:a16="http://schemas.microsoft.com/office/drawing/2014/main" id="{74BEFC8F-3CB0-89C1-2317-9A51D85D2BE4}"/>
            </a:ext>
          </a:extLst>
        </xdr:cNvPr>
        <xdr:cNvPicPr>
          <a:picLocks noChangeAspect="1"/>
        </xdr:cNvPicPr>
      </xdr:nvPicPr>
      <xdr:blipFill>
        <a:blip xmlns:r="http://schemas.openxmlformats.org/officeDocument/2006/relationships" r:embed="rId18"/>
        <a:stretch>
          <a:fillRect/>
        </a:stretch>
      </xdr:blipFill>
      <xdr:spPr>
        <a:xfrm>
          <a:off x="8392646" y="70467372"/>
          <a:ext cx="3474383" cy="1603121"/>
        </a:xfrm>
        <a:prstGeom prst="rect">
          <a:avLst/>
        </a:prstGeom>
      </xdr:spPr>
    </xdr:pic>
    <xdr:clientData/>
  </xdr:twoCellAnchor>
  <xdr:twoCellAnchor editAs="oneCell">
    <xdr:from>
      <xdr:col>7</xdr:col>
      <xdr:colOff>548690</xdr:colOff>
      <xdr:row>37</xdr:row>
      <xdr:rowOff>207770</xdr:rowOff>
    </xdr:from>
    <xdr:to>
      <xdr:col>8</xdr:col>
      <xdr:colOff>1053353</xdr:colOff>
      <xdr:row>37</xdr:row>
      <xdr:rowOff>2237752</xdr:rowOff>
    </xdr:to>
    <xdr:pic>
      <xdr:nvPicPr>
        <xdr:cNvPr id="33" name="Imagen 32">
          <a:extLst>
            <a:ext uri="{FF2B5EF4-FFF2-40B4-BE49-F238E27FC236}">
              <a16:creationId xmlns:a16="http://schemas.microsoft.com/office/drawing/2014/main" id="{06A6929F-77BE-4851-581D-9AC8A8C5A219}"/>
            </a:ext>
          </a:extLst>
        </xdr:cNvPr>
        <xdr:cNvPicPr>
          <a:picLocks noChangeAspect="1"/>
        </xdr:cNvPicPr>
      </xdr:nvPicPr>
      <xdr:blipFill>
        <a:blip xmlns:r="http://schemas.openxmlformats.org/officeDocument/2006/relationships" r:embed="rId19"/>
        <a:stretch>
          <a:fillRect/>
        </a:stretch>
      </xdr:blipFill>
      <xdr:spPr>
        <a:xfrm>
          <a:off x="8616925" y="86201711"/>
          <a:ext cx="2476899" cy="2029982"/>
        </a:xfrm>
        <a:prstGeom prst="rect">
          <a:avLst/>
        </a:prstGeom>
      </xdr:spPr>
    </xdr:pic>
    <xdr:clientData/>
  </xdr:twoCellAnchor>
  <xdr:twoCellAnchor editAs="oneCell">
    <xdr:from>
      <xdr:col>7</xdr:col>
      <xdr:colOff>974913</xdr:colOff>
      <xdr:row>31</xdr:row>
      <xdr:rowOff>168087</xdr:rowOff>
    </xdr:from>
    <xdr:to>
      <xdr:col>8</xdr:col>
      <xdr:colOff>1007865</xdr:colOff>
      <xdr:row>31</xdr:row>
      <xdr:rowOff>1438932</xdr:rowOff>
    </xdr:to>
    <xdr:pic>
      <xdr:nvPicPr>
        <xdr:cNvPr id="34" name="Imagen 33">
          <a:extLst>
            <a:ext uri="{FF2B5EF4-FFF2-40B4-BE49-F238E27FC236}">
              <a16:creationId xmlns:a16="http://schemas.microsoft.com/office/drawing/2014/main" id="{C2C7275F-F66B-8474-2821-FD9FE5246A4E}"/>
            </a:ext>
          </a:extLst>
        </xdr:cNvPr>
        <xdr:cNvPicPr>
          <a:picLocks noChangeAspect="1"/>
        </xdr:cNvPicPr>
      </xdr:nvPicPr>
      <xdr:blipFill>
        <a:blip xmlns:r="http://schemas.openxmlformats.org/officeDocument/2006/relationships" r:embed="rId20"/>
        <a:stretch>
          <a:fillRect/>
        </a:stretch>
      </xdr:blipFill>
      <xdr:spPr>
        <a:xfrm>
          <a:off x="9043148" y="72916675"/>
          <a:ext cx="2005188" cy="1270845"/>
        </a:xfrm>
        <a:prstGeom prst="rect">
          <a:avLst/>
        </a:prstGeom>
      </xdr:spPr>
    </xdr:pic>
    <xdr:clientData/>
  </xdr:twoCellAnchor>
  <xdr:twoCellAnchor editAs="oneCell">
    <xdr:from>
      <xdr:col>7</xdr:col>
      <xdr:colOff>78441</xdr:colOff>
      <xdr:row>32</xdr:row>
      <xdr:rowOff>67235</xdr:rowOff>
    </xdr:from>
    <xdr:to>
      <xdr:col>8</xdr:col>
      <xdr:colOff>1913118</xdr:colOff>
      <xdr:row>32</xdr:row>
      <xdr:rowOff>1546411</xdr:rowOff>
    </xdr:to>
    <xdr:pic>
      <xdr:nvPicPr>
        <xdr:cNvPr id="35" name="Imagen 34">
          <a:extLst>
            <a:ext uri="{FF2B5EF4-FFF2-40B4-BE49-F238E27FC236}">
              <a16:creationId xmlns:a16="http://schemas.microsoft.com/office/drawing/2014/main" id="{294FDBC5-B60E-68B1-9A5A-CA4D16A2DF6D}"/>
            </a:ext>
          </a:extLst>
        </xdr:cNvPr>
        <xdr:cNvPicPr>
          <a:picLocks noChangeAspect="1"/>
        </xdr:cNvPicPr>
      </xdr:nvPicPr>
      <xdr:blipFill>
        <a:blip xmlns:r="http://schemas.openxmlformats.org/officeDocument/2006/relationships" r:embed="rId21"/>
        <a:stretch>
          <a:fillRect/>
        </a:stretch>
      </xdr:blipFill>
      <xdr:spPr>
        <a:xfrm>
          <a:off x="8146676" y="74552735"/>
          <a:ext cx="3806913" cy="1479176"/>
        </a:xfrm>
        <a:prstGeom prst="rect">
          <a:avLst/>
        </a:prstGeom>
      </xdr:spPr>
    </xdr:pic>
    <xdr:clientData/>
  </xdr:twoCellAnchor>
  <xdr:twoCellAnchor editAs="oneCell">
    <xdr:from>
      <xdr:col>7</xdr:col>
      <xdr:colOff>156882</xdr:colOff>
      <xdr:row>34</xdr:row>
      <xdr:rowOff>537882</xdr:rowOff>
    </xdr:from>
    <xdr:to>
      <xdr:col>7</xdr:col>
      <xdr:colOff>1286547</xdr:colOff>
      <xdr:row>34</xdr:row>
      <xdr:rowOff>1640877</xdr:rowOff>
    </xdr:to>
    <xdr:pic>
      <xdr:nvPicPr>
        <xdr:cNvPr id="36" name="Imagen 35">
          <a:extLst>
            <a:ext uri="{FF2B5EF4-FFF2-40B4-BE49-F238E27FC236}">
              <a16:creationId xmlns:a16="http://schemas.microsoft.com/office/drawing/2014/main" id="{594D1245-5E87-00AF-6F79-99935F83AE16}"/>
            </a:ext>
          </a:extLst>
        </xdr:cNvPr>
        <xdr:cNvPicPr>
          <a:picLocks noChangeAspect="1"/>
        </xdr:cNvPicPr>
      </xdr:nvPicPr>
      <xdr:blipFill>
        <a:blip xmlns:r="http://schemas.openxmlformats.org/officeDocument/2006/relationships" r:embed="rId22"/>
        <a:stretch>
          <a:fillRect/>
        </a:stretch>
      </xdr:blipFill>
      <xdr:spPr>
        <a:xfrm>
          <a:off x="8225117" y="80480647"/>
          <a:ext cx="1129665" cy="1102995"/>
        </a:xfrm>
        <a:prstGeom prst="rect">
          <a:avLst/>
        </a:prstGeom>
      </xdr:spPr>
    </xdr:pic>
    <xdr:clientData/>
  </xdr:twoCellAnchor>
  <xdr:twoCellAnchor editAs="oneCell">
    <xdr:from>
      <xdr:col>7</xdr:col>
      <xdr:colOff>1299882</xdr:colOff>
      <xdr:row>34</xdr:row>
      <xdr:rowOff>549089</xdr:rowOff>
    </xdr:from>
    <xdr:to>
      <xdr:col>8</xdr:col>
      <xdr:colOff>500491</xdr:colOff>
      <xdr:row>34</xdr:row>
      <xdr:rowOff>1611444</xdr:rowOff>
    </xdr:to>
    <xdr:pic>
      <xdr:nvPicPr>
        <xdr:cNvPr id="37" name="Imagen 36">
          <a:extLst>
            <a:ext uri="{FF2B5EF4-FFF2-40B4-BE49-F238E27FC236}">
              <a16:creationId xmlns:a16="http://schemas.microsoft.com/office/drawing/2014/main" id="{97037B34-0C7E-E529-5556-5AC243756357}"/>
            </a:ext>
          </a:extLst>
        </xdr:cNvPr>
        <xdr:cNvPicPr>
          <a:picLocks noChangeAspect="1"/>
        </xdr:cNvPicPr>
      </xdr:nvPicPr>
      <xdr:blipFill>
        <a:blip xmlns:r="http://schemas.openxmlformats.org/officeDocument/2006/relationships" r:embed="rId23"/>
        <a:stretch>
          <a:fillRect/>
        </a:stretch>
      </xdr:blipFill>
      <xdr:spPr>
        <a:xfrm flipH="1">
          <a:off x="9368117" y="80491854"/>
          <a:ext cx="1172845" cy="1062355"/>
        </a:xfrm>
        <a:prstGeom prst="rect">
          <a:avLst/>
        </a:prstGeom>
      </xdr:spPr>
    </xdr:pic>
    <xdr:clientData/>
  </xdr:twoCellAnchor>
  <xdr:twoCellAnchor editAs="oneCell">
    <xdr:from>
      <xdr:col>8</xdr:col>
      <xdr:colOff>672353</xdr:colOff>
      <xdr:row>34</xdr:row>
      <xdr:rowOff>582706</xdr:rowOff>
    </xdr:from>
    <xdr:to>
      <xdr:col>8</xdr:col>
      <xdr:colOff>1871233</xdr:colOff>
      <xdr:row>34</xdr:row>
      <xdr:rowOff>1693321</xdr:rowOff>
    </xdr:to>
    <xdr:pic>
      <xdr:nvPicPr>
        <xdr:cNvPr id="38" name="Imagen 37">
          <a:extLst>
            <a:ext uri="{FF2B5EF4-FFF2-40B4-BE49-F238E27FC236}">
              <a16:creationId xmlns:a16="http://schemas.microsoft.com/office/drawing/2014/main" id="{574530E7-09EF-F4C0-ACA7-34442E180041}"/>
            </a:ext>
          </a:extLst>
        </xdr:cNvPr>
        <xdr:cNvPicPr>
          <a:picLocks noChangeAspect="1"/>
        </xdr:cNvPicPr>
      </xdr:nvPicPr>
      <xdr:blipFill>
        <a:blip xmlns:r="http://schemas.openxmlformats.org/officeDocument/2006/relationships" r:embed="rId24"/>
        <a:stretch>
          <a:fillRect/>
        </a:stretch>
      </xdr:blipFill>
      <xdr:spPr>
        <a:xfrm>
          <a:off x="10712824" y="80525471"/>
          <a:ext cx="1198880" cy="1110615"/>
        </a:xfrm>
        <a:prstGeom prst="rect">
          <a:avLst/>
        </a:prstGeom>
      </xdr:spPr>
    </xdr:pic>
    <xdr:clientData/>
  </xdr:twoCellAnchor>
  <xdr:twoCellAnchor editAs="oneCell">
    <xdr:from>
      <xdr:col>7</xdr:col>
      <xdr:colOff>234764</xdr:colOff>
      <xdr:row>40</xdr:row>
      <xdr:rowOff>156882</xdr:rowOff>
    </xdr:from>
    <xdr:to>
      <xdr:col>8</xdr:col>
      <xdr:colOff>1333500</xdr:colOff>
      <xdr:row>40</xdr:row>
      <xdr:rowOff>1958522</xdr:rowOff>
    </xdr:to>
    <xdr:pic>
      <xdr:nvPicPr>
        <xdr:cNvPr id="39" name="Imagen 38">
          <a:extLst>
            <a:ext uri="{FF2B5EF4-FFF2-40B4-BE49-F238E27FC236}">
              <a16:creationId xmlns:a16="http://schemas.microsoft.com/office/drawing/2014/main" id="{BE5A7A0A-1600-E570-EBFB-47D738B0C407}"/>
            </a:ext>
          </a:extLst>
        </xdr:cNvPr>
        <xdr:cNvPicPr>
          <a:picLocks noChangeAspect="1"/>
        </xdr:cNvPicPr>
      </xdr:nvPicPr>
      <xdr:blipFill>
        <a:blip xmlns:r="http://schemas.openxmlformats.org/officeDocument/2006/relationships" r:embed="rId25"/>
        <a:stretch>
          <a:fillRect/>
        </a:stretch>
      </xdr:blipFill>
      <xdr:spPr>
        <a:xfrm>
          <a:off x="8302999" y="92683853"/>
          <a:ext cx="3070972" cy="1801640"/>
        </a:xfrm>
        <a:prstGeom prst="rect">
          <a:avLst/>
        </a:prstGeom>
      </xdr:spPr>
    </xdr:pic>
    <xdr:clientData/>
  </xdr:twoCellAnchor>
  <xdr:twoCellAnchor editAs="oneCell">
    <xdr:from>
      <xdr:col>7</xdr:col>
      <xdr:colOff>1221441</xdr:colOff>
      <xdr:row>16</xdr:row>
      <xdr:rowOff>175026</xdr:rowOff>
    </xdr:from>
    <xdr:to>
      <xdr:col>8</xdr:col>
      <xdr:colOff>728382</xdr:colOff>
      <xdr:row>16</xdr:row>
      <xdr:rowOff>2154369</xdr:rowOff>
    </xdr:to>
    <xdr:pic>
      <xdr:nvPicPr>
        <xdr:cNvPr id="40" name="Imagen 39">
          <a:extLst>
            <a:ext uri="{FF2B5EF4-FFF2-40B4-BE49-F238E27FC236}">
              <a16:creationId xmlns:a16="http://schemas.microsoft.com/office/drawing/2014/main" id="{FE0B3041-15C7-E878-9E9C-6A5928A3242A}"/>
            </a:ext>
          </a:extLst>
        </xdr:cNvPr>
        <xdr:cNvPicPr>
          <a:picLocks noChangeAspect="1"/>
        </xdr:cNvPicPr>
      </xdr:nvPicPr>
      <xdr:blipFill>
        <a:blip xmlns:r="http://schemas.openxmlformats.org/officeDocument/2006/relationships" r:embed="rId26"/>
        <a:stretch>
          <a:fillRect/>
        </a:stretch>
      </xdr:blipFill>
      <xdr:spPr>
        <a:xfrm>
          <a:off x="9289676" y="36011438"/>
          <a:ext cx="1479177" cy="1979343"/>
        </a:xfrm>
        <a:prstGeom prst="rect">
          <a:avLst/>
        </a:prstGeom>
      </xdr:spPr>
    </xdr:pic>
    <xdr:clientData/>
  </xdr:twoCellAnchor>
  <xdr:twoCellAnchor editAs="oneCell">
    <xdr:from>
      <xdr:col>7</xdr:col>
      <xdr:colOff>179294</xdr:colOff>
      <xdr:row>17</xdr:row>
      <xdr:rowOff>470647</xdr:rowOff>
    </xdr:from>
    <xdr:to>
      <xdr:col>8</xdr:col>
      <xdr:colOff>1747389</xdr:colOff>
      <xdr:row>17</xdr:row>
      <xdr:rowOff>2756647</xdr:rowOff>
    </xdr:to>
    <xdr:pic>
      <xdr:nvPicPr>
        <xdr:cNvPr id="41" name="Imagen 40">
          <a:extLst>
            <a:ext uri="{FF2B5EF4-FFF2-40B4-BE49-F238E27FC236}">
              <a16:creationId xmlns:a16="http://schemas.microsoft.com/office/drawing/2014/main" id="{986F2058-F6DC-4FE0-4AB4-3F9EE07571FF}"/>
            </a:ext>
          </a:extLst>
        </xdr:cNvPr>
        <xdr:cNvPicPr>
          <a:picLocks noChangeAspect="1"/>
        </xdr:cNvPicPr>
      </xdr:nvPicPr>
      <xdr:blipFill>
        <a:blip xmlns:r="http://schemas.openxmlformats.org/officeDocument/2006/relationships" r:embed="rId27"/>
        <a:stretch>
          <a:fillRect/>
        </a:stretch>
      </xdr:blipFill>
      <xdr:spPr>
        <a:xfrm>
          <a:off x="8247529" y="38615471"/>
          <a:ext cx="3540331" cy="228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317500</xdr:colOff>
      <xdr:row>0</xdr:row>
      <xdr:rowOff>600075</xdr:rowOff>
    </xdr:to>
    <xdr:pic>
      <xdr:nvPicPr>
        <xdr:cNvPr id="2" name="2 Imagen">
          <a:extLst>
            <a:ext uri="{FF2B5EF4-FFF2-40B4-BE49-F238E27FC236}">
              <a16:creationId xmlns:a16="http://schemas.microsoft.com/office/drawing/2014/main" id="{E547CA8F-6811-4280-AE59-B41EE7F0B6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784349"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B4A524C0-EC2E-4307-A9BA-568B3410F775}"/>
            </a:ext>
          </a:extLst>
        </xdr:cNvPr>
        <xdr:cNvSpPr/>
      </xdr:nvSpPr>
      <xdr:spPr>
        <a:xfrm>
          <a:off x="127730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7</xdr:col>
      <xdr:colOff>89647</xdr:colOff>
      <xdr:row>6</xdr:row>
      <xdr:rowOff>291353</xdr:rowOff>
    </xdr:from>
    <xdr:to>
      <xdr:col>8</xdr:col>
      <xdr:colOff>1940266</xdr:colOff>
      <xdr:row>6</xdr:row>
      <xdr:rowOff>4479477</xdr:rowOff>
    </xdr:to>
    <xdr:pic>
      <xdr:nvPicPr>
        <xdr:cNvPr id="4" name="Imagen 3">
          <a:extLst>
            <a:ext uri="{FF2B5EF4-FFF2-40B4-BE49-F238E27FC236}">
              <a16:creationId xmlns:a16="http://schemas.microsoft.com/office/drawing/2014/main" id="{FA992704-0900-4536-A4F7-B8F0D17B1665}"/>
            </a:ext>
          </a:extLst>
        </xdr:cNvPr>
        <xdr:cNvPicPr>
          <a:picLocks noChangeAspect="1"/>
        </xdr:cNvPicPr>
      </xdr:nvPicPr>
      <xdr:blipFill>
        <a:blip xmlns:r="http://schemas.openxmlformats.org/officeDocument/2006/relationships" r:embed="rId3"/>
        <a:stretch>
          <a:fillRect/>
        </a:stretch>
      </xdr:blipFill>
      <xdr:spPr>
        <a:xfrm>
          <a:off x="8176372" y="11083178"/>
          <a:ext cx="3822294" cy="4188124"/>
        </a:xfrm>
        <a:prstGeom prst="rect">
          <a:avLst/>
        </a:prstGeom>
      </xdr:spPr>
    </xdr:pic>
    <xdr:clientData/>
  </xdr:twoCellAnchor>
  <xdr:twoCellAnchor editAs="oneCell">
    <xdr:from>
      <xdr:col>7</xdr:col>
      <xdr:colOff>201706</xdr:colOff>
      <xdr:row>10</xdr:row>
      <xdr:rowOff>1938618</xdr:rowOff>
    </xdr:from>
    <xdr:to>
      <xdr:col>8</xdr:col>
      <xdr:colOff>1759323</xdr:colOff>
      <xdr:row>10</xdr:row>
      <xdr:rowOff>3911606</xdr:rowOff>
    </xdr:to>
    <xdr:pic>
      <xdr:nvPicPr>
        <xdr:cNvPr id="5" name="Imagen 4">
          <a:extLst>
            <a:ext uri="{FF2B5EF4-FFF2-40B4-BE49-F238E27FC236}">
              <a16:creationId xmlns:a16="http://schemas.microsoft.com/office/drawing/2014/main" id="{C85C4608-9CF8-4B4F-9D2A-A74B35A86E13}"/>
            </a:ext>
          </a:extLst>
        </xdr:cNvPr>
        <xdr:cNvPicPr>
          <a:picLocks noChangeAspect="1"/>
        </xdr:cNvPicPr>
      </xdr:nvPicPr>
      <xdr:blipFill>
        <a:blip xmlns:r="http://schemas.openxmlformats.org/officeDocument/2006/relationships" r:embed="rId4"/>
        <a:stretch>
          <a:fillRect/>
        </a:stretch>
      </xdr:blipFill>
      <xdr:spPr>
        <a:xfrm>
          <a:off x="8288431" y="23950893"/>
          <a:ext cx="3529292" cy="1972988"/>
        </a:xfrm>
        <a:prstGeom prst="rect">
          <a:avLst/>
        </a:prstGeom>
      </xdr:spPr>
    </xdr:pic>
    <xdr:clientData/>
  </xdr:twoCellAnchor>
  <xdr:twoCellAnchor editAs="oneCell">
    <xdr:from>
      <xdr:col>7</xdr:col>
      <xdr:colOff>201706</xdr:colOff>
      <xdr:row>33</xdr:row>
      <xdr:rowOff>302560</xdr:rowOff>
    </xdr:from>
    <xdr:to>
      <xdr:col>8</xdr:col>
      <xdr:colOff>1759323</xdr:colOff>
      <xdr:row>33</xdr:row>
      <xdr:rowOff>2467275</xdr:rowOff>
    </xdr:to>
    <xdr:pic>
      <xdr:nvPicPr>
        <xdr:cNvPr id="6" name="Imagen 5">
          <a:extLst>
            <a:ext uri="{FF2B5EF4-FFF2-40B4-BE49-F238E27FC236}">
              <a16:creationId xmlns:a16="http://schemas.microsoft.com/office/drawing/2014/main" id="{943A675F-8A72-4778-85E9-3E477979463C}"/>
            </a:ext>
          </a:extLst>
        </xdr:cNvPr>
        <xdr:cNvPicPr>
          <a:picLocks noChangeAspect="1"/>
        </xdr:cNvPicPr>
      </xdr:nvPicPr>
      <xdr:blipFill>
        <a:blip xmlns:r="http://schemas.openxmlformats.org/officeDocument/2006/relationships" r:embed="rId5"/>
        <a:stretch>
          <a:fillRect/>
        </a:stretch>
      </xdr:blipFill>
      <xdr:spPr>
        <a:xfrm>
          <a:off x="8269941" y="76524972"/>
          <a:ext cx="3529853" cy="2164715"/>
        </a:xfrm>
        <a:prstGeom prst="rect">
          <a:avLst/>
        </a:prstGeom>
      </xdr:spPr>
    </xdr:pic>
    <xdr:clientData/>
  </xdr:twoCellAnchor>
  <xdr:twoCellAnchor editAs="oneCell">
    <xdr:from>
      <xdr:col>7</xdr:col>
      <xdr:colOff>156882</xdr:colOff>
      <xdr:row>34</xdr:row>
      <xdr:rowOff>537882</xdr:rowOff>
    </xdr:from>
    <xdr:to>
      <xdr:col>7</xdr:col>
      <xdr:colOff>1286547</xdr:colOff>
      <xdr:row>34</xdr:row>
      <xdr:rowOff>1640877</xdr:rowOff>
    </xdr:to>
    <xdr:pic>
      <xdr:nvPicPr>
        <xdr:cNvPr id="23" name="Imagen 22">
          <a:extLst>
            <a:ext uri="{FF2B5EF4-FFF2-40B4-BE49-F238E27FC236}">
              <a16:creationId xmlns:a16="http://schemas.microsoft.com/office/drawing/2014/main" id="{60EB8EDC-E473-46D1-A1C9-DD183EC36026}"/>
            </a:ext>
          </a:extLst>
        </xdr:cNvPr>
        <xdr:cNvPicPr>
          <a:picLocks noChangeAspect="1"/>
        </xdr:cNvPicPr>
      </xdr:nvPicPr>
      <xdr:blipFill>
        <a:blip xmlns:r="http://schemas.openxmlformats.org/officeDocument/2006/relationships" r:embed="rId6"/>
        <a:stretch>
          <a:fillRect/>
        </a:stretch>
      </xdr:blipFill>
      <xdr:spPr>
        <a:xfrm>
          <a:off x="8243607" y="80481207"/>
          <a:ext cx="1129665" cy="1102995"/>
        </a:xfrm>
        <a:prstGeom prst="rect">
          <a:avLst/>
        </a:prstGeom>
      </xdr:spPr>
    </xdr:pic>
    <xdr:clientData/>
  </xdr:twoCellAnchor>
  <xdr:twoCellAnchor editAs="oneCell">
    <xdr:from>
      <xdr:col>7</xdr:col>
      <xdr:colOff>1299882</xdr:colOff>
      <xdr:row>34</xdr:row>
      <xdr:rowOff>549089</xdr:rowOff>
    </xdr:from>
    <xdr:to>
      <xdr:col>8</xdr:col>
      <xdr:colOff>500491</xdr:colOff>
      <xdr:row>34</xdr:row>
      <xdr:rowOff>1611444</xdr:rowOff>
    </xdr:to>
    <xdr:pic>
      <xdr:nvPicPr>
        <xdr:cNvPr id="24" name="Imagen 23">
          <a:extLst>
            <a:ext uri="{FF2B5EF4-FFF2-40B4-BE49-F238E27FC236}">
              <a16:creationId xmlns:a16="http://schemas.microsoft.com/office/drawing/2014/main" id="{95390236-4E7F-4DC5-A58B-98337F2E2926}"/>
            </a:ext>
          </a:extLst>
        </xdr:cNvPr>
        <xdr:cNvPicPr>
          <a:picLocks noChangeAspect="1"/>
        </xdr:cNvPicPr>
      </xdr:nvPicPr>
      <xdr:blipFill>
        <a:blip xmlns:r="http://schemas.openxmlformats.org/officeDocument/2006/relationships" r:embed="rId7"/>
        <a:stretch>
          <a:fillRect/>
        </a:stretch>
      </xdr:blipFill>
      <xdr:spPr>
        <a:xfrm flipH="1">
          <a:off x="9386607" y="80492414"/>
          <a:ext cx="1172284" cy="1062355"/>
        </a:xfrm>
        <a:prstGeom prst="rect">
          <a:avLst/>
        </a:prstGeom>
      </xdr:spPr>
    </xdr:pic>
    <xdr:clientData/>
  </xdr:twoCellAnchor>
  <xdr:twoCellAnchor editAs="oneCell">
    <xdr:from>
      <xdr:col>8</xdr:col>
      <xdr:colOff>672353</xdr:colOff>
      <xdr:row>34</xdr:row>
      <xdr:rowOff>582706</xdr:rowOff>
    </xdr:from>
    <xdr:to>
      <xdr:col>8</xdr:col>
      <xdr:colOff>1871233</xdr:colOff>
      <xdr:row>34</xdr:row>
      <xdr:rowOff>1693321</xdr:rowOff>
    </xdr:to>
    <xdr:pic>
      <xdr:nvPicPr>
        <xdr:cNvPr id="25" name="Imagen 24">
          <a:extLst>
            <a:ext uri="{FF2B5EF4-FFF2-40B4-BE49-F238E27FC236}">
              <a16:creationId xmlns:a16="http://schemas.microsoft.com/office/drawing/2014/main" id="{F40E7100-50A2-45E8-8809-B75942230705}"/>
            </a:ext>
          </a:extLst>
        </xdr:cNvPr>
        <xdr:cNvPicPr>
          <a:picLocks noChangeAspect="1"/>
        </xdr:cNvPicPr>
      </xdr:nvPicPr>
      <xdr:blipFill>
        <a:blip xmlns:r="http://schemas.openxmlformats.org/officeDocument/2006/relationships" r:embed="rId8"/>
        <a:stretch>
          <a:fillRect/>
        </a:stretch>
      </xdr:blipFill>
      <xdr:spPr>
        <a:xfrm>
          <a:off x="10730753" y="80526031"/>
          <a:ext cx="1198880" cy="1110615"/>
        </a:xfrm>
        <a:prstGeom prst="rect">
          <a:avLst/>
        </a:prstGeom>
      </xdr:spPr>
    </xdr:pic>
    <xdr:clientData/>
  </xdr:twoCellAnchor>
  <xdr:twoCellAnchor editAs="oneCell">
    <xdr:from>
      <xdr:col>7</xdr:col>
      <xdr:colOff>458882</xdr:colOff>
      <xdr:row>40</xdr:row>
      <xdr:rowOff>190499</xdr:rowOff>
    </xdr:from>
    <xdr:to>
      <xdr:col>8</xdr:col>
      <xdr:colOff>1557618</xdr:colOff>
      <xdr:row>40</xdr:row>
      <xdr:rowOff>1992139</xdr:rowOff>
    </xdr:to>
    <xdr:pic>
      <xdr:nvPicPr>
        <xdr:cNvPr id="26" name="Imagen 25">
          <a:extLst>
            <a:ext uri="{FF2B5EF4-FFF2-40B4-BE49-F238E27FC236}">
              <a16:creationId xmlns:a16="http://schemas.microsoft.com/office/drawing/2014/main" id="{7ED1F08A-580B-4F1F-8127-DF3C2B06BDCB}"/>
            </a:ext>
          </a:extLst>
        </xdr:cNvPr>
        <xdr:cNvPicPr>
          <a:picLocks noChangeAspect="1"/>
        </xdr:cNvPicPr>
      </xdr:nvPicPr>
      <xdr:blipFill>
        <a:blip xmlns:r="http://schemas.openxmlformats.org/officeDocument/2006/relationships" r:embed="rId9"/>
        <a:stretch>
          <a:fillRect/>
        </a:stretch>
      </xdr:blipFill>
      <xdr:spPr>
        <a:xfrm>
          <a:off x="8527117" y="94297499"/>
          <a:ext cx="3070972" cy="1801640"/>
        </a:xfrm>
        <a:prstGeom prst="rect">
          <a:avLst/>
        </a:prstGeom>
      </xdr:spPr>
    </xdr:pic>
    <xdr:clientData/>
  </xdr:twoCellAnchor>
  <xdr:twoCellAnchor editAs="oneCell">
    <xdr:from>
      <xdr:col>7</xdr:col>
      <xdr:colOff>246529</xdr:colOff>
      <xdr:row>3</xdr:row>
      <xdr:rowOff>89287</xdr:rowOff>
    </xdr:from>
    <xdr:to>
      <xdr:col>8</xdr:col>
      <xdr:colOff>1580029</xdr:colOff>
      <xdr:row>3</xdr:row>
      <xdr:rowOff>2689412</xdr:rowOff>
    </xdr:to>
    <xdr:pic>
      <xdr:nvPicPr>
        <xdr:cNvPr id="29" name="Imagen 28">
          <a:extLst>
            <a:ext uri="{FF2B5EF4-FFF2-40B4-BE49-F238E27FC236}">
              <a16:creationId xmlns:a16="http://schemas.microsoft.com/office/drawing/2014/main" id="{FA5ECCB7-3C90-2AFC-D31D-D083F755D2F5}"/>
            </a:ext>
          </a:extLst>
        </xdr:cNvPr>
        <xdr:cNvPicPr>
          <a:picLocks noChangeAspect="1"/>
        </xdr:cNvPicPr>
      </xdr:nvPicPr>
      <xdr:blipFill>
        <a:blip xmlns:r="http://schemas.openxmlformats.org/officeDocument/2006/relationships" r:embed="rId10"/>
        <a:stretch>
          <a:fillRect/>
        </a:stretch>
      </xdr:blipFill>
      <xdr:spPr>
        <a:xfrm>
          <a:off x="8314764" y="2431316"/>
          <a:ext cx="3305736" cy="2600125"/>
        </a:xfrm>
        <a:prstGeom prst="rect">
          <a:avLst/>
        </a:prstGeom>
      </xdr:spPr>
    </xdr:pic>
    <xdr:clientData/>
  </xdr:twoCellAnchor>
  <xdr:twoCellAnchor editAs="oneCell">
    <xdr:from>
      <xdr:col>7</xdr:col>
      <xdr:colOff>347382</xdr:colOff>
      <xdr:row>4</xdr:row>
      <xdr:rowOff>156882</xdr:rowOff>
    </xdr:from>
    <xdr:to>
      <xdr:col>8</xdr:col>
      <xdr:colOff>941293</xdr:colOff>
      <xdr:row>4</xdr:row>
      <xdr:rowOff>2042736</xdr:rowOff>
    </xdr:to>
    <xdr:pic>
      <xdr:nvPicPr>
        <xdr:cNvPr id="30" name="Imagen 29">
          <a:extLst>
            <a:ext uri="{FF2B5EF4-FFF2-40B4-BE49-F238E27FC236}">
              <a16:creationId xmlns:a16="http://schemas.microsoft.com/office/drawing/2014/main" id="{A9D9370E-1C4B-52CC-0A45-1BB49C7A88B9}"/>
            </a:ext>
          </a:extLst>
        </xdr:cNvPr>
        <xdr:cNvPicPr>
          <a:picLocks noChangeAspect="1"/>
        </xdr:cNvPicPr>
      </xdr:nvPicPr>
      <xdr:blipFill>
        <a:blip xmlns:r="http://schemas.openxmlformats.org/officeDocument/2006/relationships" r:embed="rId11"/>
        <a:stretch>
          <a:fillRect/>
        </a:stretch>
      </xdr:blipFill>
      <xdr:spPr>
        <a:xfrm>
          <a:off x="8415617" y="5289176"/>
          <a:ext cx="2566147" cy="1885854"/>
        </a:xfrm>
        <a:prstGeom prst="rect">
          <a:avLst/>
        </a:prstGeom>
      </xdr:spPr>
    </xdr:pic>
    <xdr:clientData/>
  </xdr:twoCellAnchor>
  <xdr:twoCellAnchor editAs="oneCell">
    <xdr:from>
      <xdr:col>7</xdr:col>
      <xdr:colOff>89646</xdr:colOff>
      <xdr:row>14</xdr:row>
      <xdr:rowOff>694764</xdr:rowOff>
    </xdr:from>
    <xdr:to>
      <xdr:col>8</xdr:col>
      <xdr:colOff>1848969</xdr:colOff>
      <xdr:row>14</xdr:row>
      <xdr:rowOff>2430854</xdr:rowOff>
    </xdr:to>
    <xdr:pic>
      <xdr:nvPicPr>
        <xdr:cNvPr id="31" name="Imagen 30">
          <a:extLst>
            <a:ext uri="{FF2B5EF4-FFF2-40B4-BE49-F238E27FC236}">
              <a16:creationId xmlns:a16="http://schemas.microsoft.com/office/drawing/2014/main" id="{37CB01E2-F1BC-416F-E7C9-CE00805DEAFD}"/>
            </a:ext>
          </a:extLst>
        </xdr:cNvPr>
        <xdr:cNvPicPr>
          <a:picLocks noChangeAspect="1"/>
        </xdr:cNvPicPr>
      </xdr:nvPicPr>
      <xdr:blipFill>
        <a:blip xmlns:r="http://schemas.openxmlformats.org/officeDocument/2006/relationships" r:embed="rId12"/>
        <a:stretch>
          <a:fillRect/>
        </a:stretch>
      </xdr:blipFill>
      <xdr:spPr>
        <a:xfrm>
          <a:off x="8157881" y="31488529"/>
          <a:ext cx="3731559" cy="1736090"/>
        </a:xfrm>
        <a:prstGeom prst="rect">
          <a:avLst/>
        </a:prstGeom>
      </xdr:spPr>
    </xdr:pic>
    <xdr:clientData/>
  </xdr:twoCellAnchor>
  <xdr:twoCellAnchor editAs="oneCell">
    <xdr:from>
      <xdr:col>7</xdr:col>
      <xdr:colOff>425824</xdr:colOff>
      <xdr:row>15</xdr:row>
      <xdr:rowOff>39649</xdr:rowOff>
    </xdr:from>
    <xdr:to>
      <xdr:col>8</xdr:col>
      <xdr:colOff>1669676</xdr:colOff>
      <xdr:row>15</xdr:row>
      <xdr:rowOff>1389529</xdr:rowOff>
    </xdr:to>
    <xdr:pic>
      <xdr:nvPicPr>
        <xdr:cNvPr id="32" name="Imagen 31">
          <a:extLst>
            <a:ext uri="{FF2B5EF4-FFF2-40B4-BE49-F238E27FC236}">
              <a16:creationId xmlns:a16="http://schemas.microsoft.com/office/drawing/2014/main" id="{DDDAD837-57DA-65E8-6073-3D7E6D3A7BF0}"/>
            </a:ext>
          </a:extLst>
        </xdr:cNvPr>
        <xdr:cNvPicPr>
          <a:picLocks noChangeAspect="1"/>
        </xdr:cNvPicPr>
      </xdr:nvPicPr>
      <xdr:blipFill>
        <a:blip xmlns:r="http://schemas.openxmlformats.org/officeDocument/2006/relationships" r:embed="rId13"/>
        <a:stretch>
          <a:fillRect/>
        </a:stretch>
      </xdr:blipFill>
      <xdr:spPr>
        <a:xfrm>
          <a:off x="8494059" y="34430502"/>
          <a:ext cx="3216088" cy="1349880"/>
        </a:xfrm>
        <a:prstGeom prst="rect">
          <a:avLst/>
        </a:prstGeom>
      </xdr:spPr>
    </xdr:pic>
    <xdr:clientData/>
  </xdr:twoCellAnchor>
  <xdr:twoCellAnchor editAs="oneCell">
    <xdr:from>
      <xdr:col>7</xdr:col>
      <xdr:colOff>123264</xdr:colOff>
      <xdr:row>16</xdr:row>
      <xdr:rowOff>268941</xdr:rowOff>
    </xdr:from>
    <xdr:to>
      <xdr:col>8</xdr:col>
      <xdr:colOff>1791198</xdr:colOff>
      <xdr:row>16</xdr:row>
      <xdr:rowOff>1996202</xdr:rowOff>
    </xdr:to>
    <xdr:pic>
      <xdr:nvPicPr>
        <xdr:cNvPr id="33" name="Imagen 32">
          <a:extLst>
            <a:ext uri="{FF2B5EF4-FFF2-40B4-BE49-F238E27FC236}">
              <a16:creationId xmlns:a16="http://schemas.microsoft.com/office/drawing/2014/main" id="{9F8D711A-9B63-63BF-6314-D2DE7AC47CB5}"/>
            </a:ext>
          </a:extLst>
        </xdr:cNvPr>
        <xdr:cNvPicPr>
          <a:picLocks noChangeAspect="1"/>
        </xdr:cNvPicPr>
      </xdr:nvPicPr>
      <xdr:blipFill>
        <a:blip xmlns:r="http://schemas.openxmlformats.org/officeDocument/2006/relationships" r:embed="rId14"/>
        <a:stretch>
          <a:fillRect/>
        </a:stretch>
      </xdr:blipFill>
      <xdr:spPr>
        <a:xfrm>
          <a:off x="8191499" y="36105353"/>
          <a:ext cx="3640170" cy="1727261"/>
        </a:xfrm>
        <a:prstGeom prst="rect">
          <a:avLst/>
        </a:prstGeom>
      </xdr:spPr>
    </xdr:pic>
    <xdr:clientData/>
  </xdr:twoCellAnchor>
  <xdr:twoCellAnchor editAs="oneCell">
    <xdr:from>
      <xdr:col>7</xdr:col>
      <xdr:colOff>212911</xdr:colOff>
      <xdr:row>16</xdr:row>
      <xdr:rowOff>2142398</xdr:rowOff>
    </xdr:from>
    <xdr:to>
      <xdr:col>8</xdr:col>
      <xdr:colOff>829234</xdr:colOff>
      <xdr:row>16</xdr:row>
      <xdr:rowOff>3871033</xdr:rowOff>
    </xdr:to>
    <xdr:pic>
      <xdr:nvPicPr>
        <xdr:cNvPr id="34" name="Imagen 33">
          <a:extLst>
            <a:ext uri="{FF2B5EF4-FFF2-40B4-BE49-F238E27FC236}">
              <a16:creationId xmlns:a16="http://schemas.microsoft.com/office/drawing/2014/main" id="{86B1A321-9FCD-8B13-08A5-642A0499F417}"/>
            </a:ext>
          </a:extLst>
        </xdr:cNvPr>
        <xdr:cNvPicPr>
          <a:picLocks noChangeAspect="1"/>
        </xdr:cNvPicPr>
      </xdr:nvPicPr>
      <xdr:blipFill>
        <a:blip xmlns:r="http://schemas.openxmlformats.org/officeDocument/2006/relationships" r:embed="rId15"/>
        <a:stretch>
          <a:fillRect/>
        </a:stretch>
      </xdr:blipFill>
      <xdr:spPr>
        <a:xfrm>
          <a:off x="8281146" y="37978810"/>
          <a:ext cx="2588559" cy="1728635"/>
        </a:xfrm>
        <a:prstGeom prst="rect">
          <a:avLst/>
        </a:prstGeom>
      </xdr:spPr>
    </xdr:pic>
    <xdr:clientData/>
  </xdr:twoCellAnchor>
  <xdr:twoCellAnchor editAs="oneCell">
    <xdr:from>
      <xdr:col>7</xdr:col>
      <xdr:colOff>862853</xdr:colOff>
      <xdr:row>18</xdr:row>
      <xdr:rowOff>123265</xdr:rowOff>
    </xdr:from>
    <xdr:to>
      <xdr:col>8</xdr:col>
      <xdr:colOff>998817</xdr:colOff>
      <xdr:row>18</xdr:row>
      <xdr:rowOff>2714065</xdr:rowOff>
    </xdr:to>
    <xdr:pic>
      <xdr:nvPicPr>
        <xdr:cNvPr id="35" name="Imagen 34">
          <a:extLst>
            <a:ext uri="{FF2B5EF4-FFF2-40B4-BE49-F238E27FC236}">
              <a16:creationId xmlns:a16="http://schemas.microsoft.com/office/drawing/2014/main" id="{2B345D08-0A13-D384-5957-2339BDD6F8B9}"/>
            </a:ext>
          </a:extLst>
        </xdr:cNvPr>
        <xdr:cNvPicPr>
          <a:picLocks noChangeAspect="1"/>
        </xdr:cNvPicPr>
      </xdr:nvPicPr>
      <xdr:blipFill>
        <a:blip xmlns:r="http://schemas.openxmlformats.org/officeDocument/2006/relationships" r:embed="rId16"/>
        <a:stretch>
          <a:fillRect/>
        </a:stretch>
      </xdr:blipFill>
      <xdr:spPr>
        <a:xfrm>
          <a:off x="8931088" y="42985765"/>
          <a:ext cx="2108200" cy="2590800"/>
        </a:xfrm>
        <a:prstGeom prst="rect">
          <a:avLst/>
        </a:prstGeom>
      </xdr:spPr>
    </xdr:pic>
    <xdr:clientData/>
  </xdr:twoCellAnchor>
  <xdr:twoCellAnchor editAs="oneCell">
    <xdr:from>
      <xdr:col>7</xdr:col>
      <xdr:colOff>392207</xdr:colOff>
      <xdr:row>28</xdr:row>
      <xdr:rowOff>78440</xdr:rowOff>
    </xdr:from>
    <xdr:to>
      <xdr:col>8</xdr:col>
      <xdr:colOff>1333501</xdr:colOff>
      <xdr:row>28</xdr:row>
      <xdr:rowOff>2564951</xdr:rowOff>
    </xdr:to>
    <xdr:pic>
      <xdr:nvPicPr>
        <xdr:cNvPr id="36" name="Imagen 35">
          <a:extLst>
            <a:ext uri="{FF2B5EF4-FFF2-40B4-BE49-F238E27FC236}">
              <a16:creationId xmlns:a16="http://schemas.microsoft.com/office/drawing/2014/main" id="{2A9B3BFA-6647-421F-D152-39126DDA95DC}"/>
            </a:ext>
          </a:extLst>
        </xdr:cNvPr>
        <xdr:cNvPicPr>
          <a:picLocks noChangeAspect="1"/>
        </xdr:cNvPicPr>
      </xdr:nvPicPr>
      <xdr:blipFill>
        <a:blip xmlns:r="http://schemas.openxmlformats.org/officeDocument/2006/relationships" r:embed="rId17"/>
        <a:stretch>
          <a:fillRect/>
        </a:stretch>
      </xdr:blipFill>
      <xdr:spPr>
        <a:xfrm>
          <a:off x="8460442" y="66462087"/>
          <a:ext cx="2913530" cy="2486511"/>
        </a:xfrm>
        <a:prstGeom prst="rect">
          <a:avLst/>
        </a:prstGeom>
      </xdr:spPr>
    </xdr:pic>
    <xdr:clientData/>
  </xdr:twoCellAnchor>
  <xdr:twoCellAnchor editAs="oneCell">
    <xdr:from>
      <xdr:col>7</xdr:col>
      <xdr:colOff>179293</xdr:colOff>
      <xdr:row>36</xdr:row>
      <xdr:rowOff>190500</xdr:rowOff>
    </xdr:from>
    <xdr:to>
      <xdr:col>8</xdr:col>
      <xdr:colOff>1870074</xdr:colOff>
      <xdr:row>36</xdr:row>
      <xdr:rowOff>1467970</xdr:rowOff>
    </xdr:to>
    <xdr:pic>
      <xdr:nvPicPr>
        <xdr:cNvPr id="37" name="Imagen 36">
          <a:extLst>
            <a:ext uri="{FF2B5EF4-FFF2-40B4-BE49-F238E27FC236}">
              <a16:creationId xmlns:a16="http://schemas.microsoft.com/office/drawing/2014/main" id="{95871779-F68F-C8FF-1AE3-17ABD746E2C0}"/>
            </a:ext>
          </a:extLst>
        </xdr:cNvPr>
        <xdr:cNvPicPr>
          <a:picLocks noChangeAspect="1"/>
        </xdr:cNvPicPr>
      </xdr:nvPicPr>
      <xdr:blipFill>
        <a:blip xmlns:r="http://schemas.openxmlformats.org/officeDocument/2006/relationships" r:embed="rId18"/>
        <a:stretch>
          <a:fillRect/>
        </a:stretch>
      </xdr:blipFill>
      <xdr:spPr>
        <a:xfrm>
          <a:off x="8247528" y="86027559"/>
          <a:ext cx="3663017" cy="1277470"/>
        </a:xfrm>
        <a:prstGeom prst="rect">
          <a:avLst/>
        </a:prstGeom>
      </xdr:spPr>
    </xdr:pic>
    <xdr:clientData/>
  </xdr:twoCellAnchor>
  <xdr:twoCellAnchor editAs="oneCell">
    <xdr:from>
      <xdr:col>7</xdr:col>
      <xdr:colOff>571500</xdr:colOff>
      <xdr:row>39</xdr:row>
      <xdr:rowOff>112060</xdr:rowOff>
    </xdr:from>
    <xdr:to>
      <xdr:col>8</xdr:col>
      <xdr:colOff>1418768</xdr:colOff>
      <xdr:row>39</xdr:row>
      <xdr:rowOff>2070586</xdr:rowOff>
    </xdr:to>
    <xdr:pic>
      <xdr:nvPicPr>
        <xdr:cNvPr id="38" name="Imagen 37">
          <a:extLst>
            <a:ext uri="{FF2B5EF4-FFF2-40B4-BE49-F238E27FC236}">
              <a16:creationId xmlns:a16="http://schemas.microsoft.com/office/drawing/2014/main" id="{2C76635F-B28C-7F70-C26F-34122E91055C}"/>
            </a:ext>
          </a:extLst>
        </xdr:cNvPr>
        <xdr:cNvPicPr>
          <a:picLocks noChangeAspect="1"/>
        </xdr:cNvPicPr>
      </xdr:nvPicPr>
      <xdr:blipFill>
        <a:blip xmlns:r="http://schemas.openxmlformats.org/officeDocument/2006/relationships" r:embed="rId19"/>
        <a:stretch>
          <a:fillRect/>
        </a:stretch>
      </xdr:blipFill>
      <xdr:spPr>
        <a:xfrm>
          <a:off x="8639735" y="92000295"/>
          <a:ext cx="2819504" cy="1958526"/>
        </a:xfrm>
        <a:prstGeom prst="rect">
          <a:avLst/>
        </a:prstGeom>
      </xdr:spPr>
    </xdr:pic>
    <xdr:clientData/>
  </xdr:twoCellAnchor>
  <xdr:twoCellAnchor editAs="oneCell">
    <xdr:from>
      <xdr:col>7</xdr:col>
      <xdr:colOff>112059</xdr:colOff>
      <xdr:row>21</xdr:row>
      <xdr:rowOff>145677</xdr:rowOff>
    </xdr:from>
    <xdr:to>
      <xdr:col>8</xdr:col>
      <xdr:colOff>1761228</xdr:colOff>
      <xdr:row>21</xdr:row>
      <xdr:rowOff>2225302</xdr:rowOff>
    </xdr:to>
    <xdr:pic>
      <xdr:nvPicPr>
        <xdr:cNvPr id="39" name="Imagen 38">
          <a:extLst>
            <a:ext uri="{FF2B5EF4-FFF2-40B4-BE49-F238E27FC236}">
              <a16:creationId xmlns:a16="http://schemas.microsoft.com/office/drawing/2014/main" id="{7ECF27A0-FAD0-1A3A-B1BC-F5ED50568983}"/>
            </a:ext>
          </a:extLst>
        </xdr:cNvPr>
        <xdr:cNvPicPr>
          <a:picLocks noChangeAspect="1"/>
        </xdr:cNvPicPr>
      </xdr:nvPicPr>
      <xdr:blipFill>
        <a:blip xmlns:r="http://schemas.openxmlformats.org/officeDocument/2006/relationships" r:embed="rId20"/>
        <a:stretch>
          <a:fillRect/>
        </a:stretch>
      </xdr:blipFill>
      <xdr:spPr>
        <a:xfrm>
          <a:off x="8180294" y="48678353"/>
          <a:ext cx="3621405" cy="2079625"/>
        </a:xfrm>
        <a:prstGeom prst="rect">
          <a:avLst/>
        </a:prstGeom>
      </xdr:spPr>
    </xdr:pic>
    <xdr:clientData/>
  </xdr:twoCellAnchor>
  <xdr:twoCellAnchor editAs="oneCell">
    <xdr:from>
      <xdr:col>7</xdr:col>
      <xdr:colOff>560294</xdr:colOff>
      <xdr:row>27</xdr:row>
      <xdr:rowOff>67235</xdr:rowOff>
    </xdr:from>
    <xdr:to>
      <xdr:col>8</xdr:col>
      <xdr:colOff>1072813</xdr:colOff>
      <xdr:row>27</xdr:row>
      <xdr:rowOff>3776905</xdr:rowOff>
    </xdr:to>
    <xdr:pic>
      <xdr:nvPicPr>
        <xdr:cNvPr id="40" name="Imagen 39">
          <a:extLst>
            <a:ext uri="{FF2B5EF4-FFF2-40B4-BE49-F238E27FC236}">
              <a16:creationId xmlns:a16="http://schemas.microsoft.com/office/drawing/2014/main" id="{6BE8B1E2-0ACF-D8BA-CFF7-163840BDCCD2}"/>
            </a:ext>
          </a:extLst>
        </xdr:cNvPr>
        <xdr:cNvPicPr>
          <a:picLocks noChangeAspect="1"/>
        </xdr:cNvPicPr>
      </xdr:nvPicPr>
      <xdr:blipFill>
        <a:blip xmlns:r="http://schemas.openxmlformats.org/officeDocument/2006/relationships" r:embed="rId21"/>
        <a:stretch>
          <a:fillRect/>
        </a:stretch>
      </xdr:blipFill>
      <xdr:spPr>
        <a:xfrm>
          <a:off x="8628529" y="62495206"/>
          <a:ext cx="2484755" cy="3709670"/>
        </a:xfrm>
        <a:prstGeom prst="rect">
          <a:avLst/>
        </a:prstGeom>
      </xdr:spPr>
    </xdr:pic>
    <xdr:clientData/>
  </xdr:twoCellAnchor>
  <xdr:twoCellAnchor editAs="oneCell">
    <xdr:from>
      <xdr:col>7</xdr:col>
      <xdr:colOff>78442</xdr:colOff>
      <xdr:row>31</xdr:row>
      <xdr:rowOff>134472</xdr:rowOff>
    </xdr:from>
    <xdr:to>
      <xdr:col>8</xdr:col>
      <xdr:colOff>1929880</xdr:colOff>
      <xdr:row>31</xdr:row>
      <xdr:rowOff>1467971</xdr:rowOff>
    </xdr:to>
    <xdr:pic>
      <xdr:nvPicPr>
        <xdr:cNvPr id="41" name="Imagen 40">
          <a:extLst>
            <a:ext uri="{FF2B5EF4-FFF2-40B4-BE49-F238E27FC236}">
              <a16:creationId xmlns:a16="http://schemas.microsoft.com/office/drawing/2014/main" id="{FD26924B-3DDF-DE60-1612-69982C1F89CE}"/>
            </a:ext>
          </a:extLst>
        </xdr:cNvPr>
        <xdr:cNvPicPr>
          <a:picLocks noChangeAspect="1"/>
        </xdr:cNvPicPr>
      </xdr:nvPicPr>
      <xdr:blipFill>
        <a:blip xmlns:r="http://schemas.openxmlformats.org/officeDocument/2006/relationships" r:embed="rId18"/>
        <a:stretch>
          <a:fillRect/>
        </a:stretch>
      </xdr:blipFill>
      <xdr:spPr>
        <a:xfrm>
          <a:off x="8146677" y="74463090"/>
          <a:ext cx="3823674" cy="1333499"/>
        </a:xfrm>
        <a:prstGeom prst="rect">
          <a:avLst/>
        </a:prstGeom>
      </xdr:spPr>
    </xdr:pic>
    <xdr:clientData/>
  </xdr:twoCellAnchor>
  <xdr:twoCellAnchor editAs="oneCell">
    <xdr:from>
      <xdr:col>7</xdr:col>
      <xdr:colOff>409575</xdr:colOff>
      <xdr:row>23</xdr:row>
      <xdr:rowOff>57150</xdr:rowOff>
    </xdr:from>
    <xdr:to>
      <xdr:col>8</xdr:col>
      <xdr:colOff>1285875</xdr:colOff>
      <xdr:row>23</xdr:row>
      <xdr:rowOff>1602740</xdr:rowOff>
    </xdr:to>
    <xdr:pic>
      <xdr:nvPicPr>
        <xdr:cNvPr id="7" name="Imagen 6">
          <a:extLst>
            <a:ext uri="{FF2B5EF4-FFF2-40B4-BE49-F238E27FC236}">
              <a16:creationId xmlns:a16="http://schemas.microsoft.com/office/drawing/2014/main" id="{51A5D506-FB22-B909-4723-49D3060CEE52}"/>
            </a:ext>
          </a:extLst>
        </xdr:cNvPr>
        <xdr:cNvPicPr>
          <a:picLocks noChangeAspect="1"/>
        </xdr:cNvPicPr>
      </xdr:nvPicPr>
      <xdr:blipFill>
        <a:blip xmlns:r="http://schemas.openxmlformats.org/officeDocument/2006/relationships" r:embed="rId22"/>
        <a:stretch>
          <a:fillRect/>
        </a:stretch>
      </xdr:blipFill>
      <xdr:spPr>
        <a:xfrm>
          <a:off x="8496300" y="53492400"/>
          <a:ext cx="2847975" cy="1545590"/>
        </a:xfrm>
        <a:prstGeom prst="rect">
          <a:avLst/>
        </a:prstGeom>
      </xdr:spPr>
    </xdr:pic>
    <xdr:clientData/>
  </xdr:twoCellAnchor>
  <xdr:twoCellAnchor editAs="oneCell">
    <xdr:from>
      <xdr:col>7</xdr:col>
      <xdr:colOff>228600</xdr:colOff>
      <xdr:row>37</xdr:row>
      <xdr:rowOff>90505</xdr:rowOff>
    </xdr:from>
    <xdr:to>
      <xdr:col>8</xdr:col>
      <xdr:colOff>1544955</xdr:colOff>
      <xdr:row>37</xdr:row>
      <xdr:rowOff>2376805</xdr:rowOff>
    </xdr:to>
    <xdr:pic>
      <xdr:nvPicPr>
        <xdr:cNvPr id="9" name="Imagen 8">
          <a:extLst>
            <a:ext uri="{FF2B5EF4-FFF2-40B4-BE49-F238E27FC236}">
              <a16:creationId xmlns:a16="http://schemas.microsoft.com/office/drawing/2014/main" id="{4E5F0FF8-376A-BC0B-58CA-8EB873E618FA}"/>
            </a:ext>
          </a:extLst>
        </xdr:cNvPr>
        <xdr:cNvPicPr>
          <a:picLocks noChangeAspect="1"/>
        </xdr:cNvPicPr>
      </xdr:nvPicPr>
      <xdr:blipFill>
        <a:blip xmlns:r="http://schemas.openxmlformats.org/officeDocument/2006/relationships" r:embed="rId23"/>
        <a:stretch>
          <a:fillRect/>
        </a:stretch>
      </xdr:blipFill>
      <xdr:spPr>
        <a:xfrm>
          <a:off x="8315325" y="87653830"/>
          <a:ext cx="3288030" cy="2286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317500</xdr:colOff>
      <xdr:row>0</xdr:row>
      <xdr:rowOff>600075</xdr:rowOff>
    </xdr:to>
    <xdr:pic>
      <xdr:nvPicPr>
        <xdr:cNvPr id="2" name="2 Imagen">
          <a:extLst>
            <a:ext uri="{FF2B5EF4-FFF2-40B4-BE49-F238E27FC236}">
              <a16:creationId xmlns:a16="http://schemas.microsoft.com/office/drawing/2014/main" id="{6A2E5E66-DCB6-4F34-AAD3-EBDCD9F743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784349"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53786C4B-9764-4C5B-9557-B5483DD3D1F2}"/>
            </a:ext>
          </a:extLst>
        </xdr:cNvPr>
        <xdr:cNvSpPr/>
      </xdr:nvSpPr>
      <xdr:spPr>
        <a:xfrm>
          <a:off x="127730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7</xdr:col>
      <xdr:colOff>89647</xdr:colOff>
      <xdr:row>6</xdr:row>
      <xdr:rowOff>291353</xdr:rowOff>
    </xdr:from>
    <xdr:to>
      <xdr:col>8</xdr:col>
      <xdr:colOff>1940266</xdr:colOff>
      <xdr:row>6</xdr:row>
      <xdr:rowOff>4479477</xdr:rowOff>
    </xdr:to>
    <xdr:pic>
      <xdr:nvPicPr>
        <xdr:cNvPr id="4" name="Imagen 3">
          <a:extLst>
            <a:ext uri="{FF2B5EF4-FFF2-40B4-BE49-F238E27FC236}">
              <a16:creationId xmlns:a16="http://schemas.microsoft.com/office/drawing/2014/main" id="{C5D8DB21-ACEA-4D5F-ADB5-F92C76EA88F8}"/>
            </a:ext>
          </a:extLst>
        </xdr:cNvPr>
        <xdr:cNvPicPr>
          <a:picLocks noChangeAspect="1"/>
        </xdr:cNvPicPr>
      </xdr:nvPicPr>
      <xdr:blipFill>
        <a:blip xmlns:r="http://schemas.openxmlformats.org/officeDocument/2006/relationships" r:embed="rId3"/>
        <a:stretch>
          <a:fillRect/>
        </a:stretch>
      </xdr:blipFill>
      <xdr:spPr>
        <a:xfrm>
          <a:off x="8176372" y="11083178"/>
          <a:ext cx="3822294" cy="4188124"/>
        </a:xfrm>
        <a:prstGeom prst="rect">
          <a:avLst/>
        </a:prstGeom>
      </xdr:spPr>
    </xdr:pic>
    <xdr:clientData/>
  </xdr:twoCellAnchor>
  <xdr:twoCellAnchor editAs="oneCell">
    <xdr:from>
      <xdr:col>7</xdr:col>
      <xdr:colOff>201706</xdr:colOff>
      <xdr:row>10</xdr:row>
      <xdr:rowOff>1938618</xdr:rowOff>
    </xdr:from>
    <xdr:to>
      <xdr:col>8</xdr:col>
      <xdr:colOff>1759323</xdr:colOff>
      <xdr:row>10</xdr:row>
      <xdr:rowOff>3911606</xdr:rowOff>
    </xdr:to>
    <xdr:pic>
      <xdr:nvPicPr>
        <xdr:cNvPr id="5" name="Imagen 4">
          <a:extLst>
            <a:ext uri="{FF2B5EF4-FFF2-40B4-BE49-F238E27FC236}">
              <a16:creationId xmlns:a16="http://schemas.microsoft.com/office/drawing/2014/main" id="{4A146CF2-DB70-4A20-B390-73C23A5717A6}"/>
            </a:ext>
          </a:extLst>
        </xdr:cNvPr>
        <xdr:cNvPicPr>
          <a:picLocks noChangeAspect="1"/>
        </xdr:cNvPicPr>
      </xdr:nvPicPr>
      <xdr:blipFill>
        <a:blip xmlns:r="http://schemas.openxmlformats.org/officeDocument/2006/relationships" r:embed="rId4"/>
        <a:stretch>
          <a:fillRect/>
        </a:stretch>
      </xdr:blipFill>
      <xdr:spPr>
        <a:xfrm>
          <a:off x="8288431" y="23950893"/>
          <a:ext cx="3529292" cy="1972988"/>
        </a:xfrm>
        <a:prstGeom prst="rect">
          <a:avLst/>
        </a:prstGeom>
      </xdr:spPr>
    </xdr:pic>
    <xdr:clientData/>
  </xdr:twoCellAnchor>
  <xdr:twoCellAnchor editAs="oneCell">
    <xdr:from>
      <xdr:col>7</xdr:col>
      <xdr:colOff>458882</xdr:colOff>
      <xdr:row>40</xdr:row>
      <xdr:rowOff>190499</xdr:rowOff>
    </xdr:from>
    <xdr:to>
      <xdr:col>8</xdr:col>
      <xdr:colOff>1557618</xdr:colOff>
      <xdr:row>40</xdr:row>
      <xdr:rowOff>1992139</xdr:rowOff>
    </xdr:to>
    <xdr:pic>
      <xdr:nvPicPr>
        <xdr:cNvPr id="10" name="Imagen 9">
          <a:extLst>
            <a:ext uri="{FF2B5EF4-FFF2-40B4-BE49-F238E27FC236}">
              <a16:creationId xmlns:a16="http://schemas.microsoft.com/office/drawing/2014/main" id="{970C6759-7EC9-44DF-8C0D-AC62ADAED384}"/>
            </a:ext>
          </a:extLst>
        </xdr:cNvPr>
        <xdr:cNvPicPr>
          <a:picLocks noChangeAspect="1"/>
        </xdr:cNvPicPr>
      </xdr:nvPicPr>
      <xdr:blipFill>
        <a:blip xmlns:r="http://schemas.openxmlformats.org/officeDocument/2006/relationships" r:embed="rId5"/>
        <a:stretch>
          <a:fillRect/>
        </a:stretch>
      </xdr:blipFill>
      <xdr:spPr>
        <a:xfrm>
          <a:off x="8545607" y="94287974"/>
          <a:ext cx="3070411" cy="1801640"/>
        </a:xfrm>
        <a:prstGeom prst="rect">
          <a:avLst/>
        </a:prstGeom>
      </xdr:spPr>
    </xdr:pic>
    <xdr:clientData/>
  </xdr:twoCellAnchor>
  <xdr:twoCellAnchor editAs="oneCell">
    <xdr:from>
      <xdr:col>7</xdr:col>
      <xdr:colOff>179293</xdr:colOff>
      <xdr:row>36</xdr:row>
      <xdr:rowOff>190500</xdr:rowOff>
    </xdr:from>
    <xdr:to>
      <xdr:col>8</xdr:col>
      <xdr:colOff>1870074</xdr:colOff>
      <xdr:row>36</xdr:row>
      <xdr:rowOff>1467970</xdr:rowOff>
    </xdr:to>
    <xdr:pic>
      <xdr:nvPicPr>
        <xdr:cNvPr id="19" name="Imagen 18">
          <a:extLst>
            <a:ext uri="{FF2B5EF4-FFF2-40B4-BE49-F238E27FC236}">
              <a16:creationId xmlns:a16="http://schemas.microsoft.com/office/drawing/2014/main" id="{EFD2C945-B2CA-4552-9B62-F29BE5DDE1E7}"/>
            </a:ext>
          </a:extLst>
        </xdr:cNvPr>
        <xdr:cNvPicPr>
          <a:picLocks noChangeAspect="1"/>
        </xdr:cNvPicPr>
      </xdr:nvPicPr>
      <xdr:blipFill>
        <a:blip xmlns:r="http://schemas.openxmlformats.org/officeDocument/2006/relationships" r:embed="rId6"/>
        <a:stretch>
          <a:fillRect/>
        </a:stretch>
      </xdr:blipFill>
      <xdr:spPr>
        <a:xfrm>
          <a:off x="8266018" y="86020275"/>
          <a:ext cx="3662456" cy="1277470"/>
        </a:xfrm>
        <a:prstGeom prst="rect">
          <a:avLst/>
        </a:prstGeom>
      </xdr:spPr>
    </xdr:pic>
    <xdr:clientData/>
  </xdr:twoCellAnchor>
  <xdr:twoCellAnchor editAs="oneCell">
    <xdr:from>
      <xdr:col>7</xdr:col>
      <xdr:colOff>560294</xdr:colOff>
      <xdr:row>27</xdr:row>
      <xdr:rowOff>67235</xdr:rowOff>
    </xdr:from>
    <xdr:to>
      <xdr:col>8</xdr:col>
      <xdr:colOff>1072813</xdr:colOff>
      <xdr:row>27</xdr:row>
      <xdr:rowOff>3776905</xdr:rowOff>
    </xdr:to>
    <xdr:pic>
      <xdr:nvPicPr>
        <xdr:cNvPr id="22" name="Imagen 21">
          <a:extLst>
            <a:ext uri="{FF2B5EF4-FFF2-40B4-BE49-F238E27FC236}">
              <a16:creationId xmlns:a16="http://schemas.microsoft.com/office/drawing/2014/main" id="{B531934F-A0DC-46AB-B07F-FA517B48E3BF}"/>
            </a:ext>
          </a:extLst>
        </xdr:cNvPr>
        <xdr:cNvPicPr>
          <a:picLocks noChangeAspect="1"/>
        </xdr:cNvPicPr>
      </xdr:nvPicPr>
      <xdr:blipFill>
        <a:blip xmlns:r="http://schemas.openxmlformats.org/officeDocument/2006/relationships" r:embed="rId7"/>
        <a:stretch>
          <a:fillRect/>
        </a:stretch>
      </xdr:blipFill>
      <xdr:spPr>
        <a:xfrm>
          <a:off x="8647019" y="62494085"/>
          <a:ext cx="2484194" cy="3709670"/>
        </a:xfrm>
        <a:prstGeom prst="rect">
          <a:avLst/>
        </a:prstGeom>
      </xdr:spPr>
    </xdr:pic>
    <xdr:clientData/>
  </xdr:twoCellAnchor>
  <xdr:twoCellAnchor editAs="oneCell">
    <xdr:from>
      <xdr:col>7</xdr:col>
      <xdr:colOff>78442</xdr:colOff>
      <xdr:row>31</xdr:row>
      <xdr:rowOff>134472</xdr:rowOff>
    </xdr:from>
    <xdr:to>
      <xdr:col>8</xdr:col>
      <xdr:colOff>1929880</xdr:colOff>
      <xdr:row>31</xdr:row>
      <xdr:rowOff>1467971</xdr:rowOff>
    </xdr:to>
    <xdr:pic>
      <xdr:nvPicPr>
        <xdr:cNvPr id="23" name="Imagen 22">
          <a:extLst>
            <a:ext uri="{FF2B5EF4-FFF2-40B4-BE49-F238E27FC236}">
              <a16:creationId xmlns:a16="http://schemas.microsoft.com/office/drawing/2014/main" id="{120BA766-B312-4D0F-8CDB-5DC735D7AF8B}"/>
            </a:ext>
          </a:extLst>
        </xdr:cNvPr>
        <xdr:cNvPicPr>
          <a:picLocks noChangeAspect="1"/>
        </xdr:cNvPicPr>
      </xdr:nvPicPr>
      <xdr:blipFill>
        <a:blip xmlns:r="http://schemas.openxmlformats.org/officeDocument/2006/relationships" r:embed="rId6"/>
        <a:stretch>
          <a:fillRect/>
        </a:stretch>
      </xdr:blipFill>
      <xdr:spPr>
        <a:xfrm>
          <a:off x="8165167" y="74467572"/>
          <a:ext cx="3823113" cy="1333499"/>
        </a:xfrm>
        <a:prstGeom prst="rect">
          <a:avLst/>
        </a:prstGeom>
      </xdr:spPr>
    </xdr:pic>
    <xdr:clientData/>
  </xdr:twoCellAnchor>
  <xdr:twoCellAnchor editAs="oneCell">
    <xdr:from>
      <xdr:col>7</xdr:col>
      <xdr:colOff>228600</xdr:colOff>
      <xdr:row>37</xdr:row>
      <xdr:rowOff>90505</xdr:rowOff>
    </xdr:from>
    <xdr:to>
      <xdr:col>8</xdr:col>
      <xdr:colOff>1544955</xdr:colOff>
      <xdr:row>37</xdr:row>
      <xdr:rowOff>2376805</xdr:rowOff>
    </xdr:to>
    <xdr:pic>
      <xdr:nvPicPr>
        <xdr:cNvPr id="25" name="Imagen 24">
          <a:extLst>
            <a:ext uri="{FF2B5EF4-FFF2-40B4-BE49-F238E27FC236}">
              <a16:creationId xmlns:a16="http://schemas.microsoft.com/office/drawing/2014/main" id="{632131D4-27D4-4E37-8C8C-8437BD957EFE}"/>
            </a:ext>
          </a:extLst>
        </xdr:cNvPr>
        <xdr:cNvPicPr>
          <a:picLocks noChangeAspect="1"/>
        </xdr:cNvPicPr>
      </xdr:nvPicPr>
      <xdr:blipFill>
        <a:blip xmlns:r="http://schemas.openxmlformats.org/officeDocument/2006/relationships" r:embed="rId8"/>
        <a:stretch>
          <a:fillRect/>
        </a:stretch>
      </xdr:blipFill>
      <xdr:spPr>
        <a:xfrm>
          <a:off x="8315325" y="87653830"/>
          <a:ext cx="3288030" cy="2286300"/>
        </a:xfrm>
        <a:prstGeom prst="rect">
          <a:avLst/>
        </a:prstGeom>
      </xdr:spPr>
    </xdr:pic>
    <xdr:clientData/>
  </xdr:twoCellAnchor>
  <xdr:twoCellAnchor editAs="oneCell">
    <xdr:from>
      <xdr:col>7</xdr:col>
      <xdr:colOff>295276</xdr:colOff>
      <xdr:row>3</xdr:row>
      <xdr:rowOff>45094</xdr:rowOff>
    </xdr:from>
    <xdr:to>
      <xdr:col>8</xdr:col>
      <xdr:colOff>1752601</xdr:colOff>
      <xdr:row>3</xdr:row>
      <xdr:rowOff>2714625</xdr:rowOff>
    </xdr:to>
    <xdr:pic>
      <xdr:nvPicPr>
        <xdr:cNvPr id="26" name="Imagen 25">
          <a:extLst>
            <a:ext uri="{FF2B5EF4-FFF2-40B4-BE49-F238E27FC236}">
              <a16:creationId xmlns:a16="http://schemas.microsoft.com/office/drawing/2014/main" id="{A29BBCB1-E0B7-2F60-DBB0-E447176AB044}"/>
            </a:ext>
          </a:extLst>
        </xdr:cNvPr>
        <xdr:cNvPicPr>
          <a:picLocks noChangeAspect="1"/>
        </xdr:cNvPicPr>
      </xdr:nvPicPr>
      <xdr:blipFill>
        <a:blip xmlns:r="http://schemas.openxmlformats.org/officeDocument/2006/relationships" r:embed="rId9"/>
        <a:stretch>
          <a:fillRect/>
        </a:stretch>
      </xdr:blipFill>
      <xdr:spPr>
        <a:xfrm>
          <a:off x="8382001" y="2388244"/>
          <a:ext cx="3429000" cy="2669531"/>
        </a:xfrm>
        <a:prstGeom prst="rect">
          <a:avLst/>
        </a:prstGeom>
      </xdr:spPr>
    </xdr:pic>
    <xdr:clientData/>
  </xdr:twoCellAnchor>
  <xdr:twoCellAnchor editAs="oneCell">
    <xdr:from>
      <xdr:col>7</xdr:col>
      <xdr:colOff>637163</xdr:colOff>
      <xdr:row>4</xdr:row>
      <xdr:rowOff>70658</xdr:rowOff>
    </xdr:from>
    <xdr:to>
      <xdr:col>8</xdr:col>
      <xdr:colOff>828675</xdr:colOff>
      <xdr:row>4</xdr:row>
      <xdr:rowOff>2353637</xdr:rowOff>
    </xdr:to>
    <xdr:pic>
      <xdr:nvPicPr>
        <xdr:cNvPr id="27" name="Imagen 26">
          <a:extLst>
            <a:ext uri="{FF2B5EF4-FFF2-40B4-BE49-F238E27FC236}">
              <a16:creationId xmlns:a16="http://schemas.microsoft.com/office/drawing/2014/main" id="{71AB83AF-AAA8-455A-9AF7-FBAADA448190}"/>
            </a:ext>
          </a:extLst>
        </xdr:cNvPr>
        <xdr:cNvPicPr>
          <a:picLocks noChangeAspect="1"/>
        </xdr:cNvPicPr>
      </xdr:nvPicPr>
      <xdr:blipFill>
        <a:blip xmlns:r="http://schemas.openxmlformats.org/officeDocument/2006/relationships" r:embed="rId10"/>
        <a:stretch>
          <a:fillRect/>
        </a:stretch>
      </xdr:blipFill>
      <xdr:spPr>
        <a:xfrm>
          <a:off x="8723888" y="5204633"/>
          <a:ext cx="2163187" cy="2282979"/>
        </a:xfrm>
        <a:prstGeom prst="rect">
          <a:avLst/>
        </a:prstGeom>
      </xdr:spPr>
    </xdr:pic>
    <xdr:clientData/>
  </xdr:twoCellAnchor>
  <xdr:twoCellAnchor editAs="oneCell">
    <xdr:from>
      <xdr:col>7</xdr:col>
      <xdr:colOff>1091047</xdr:colOff>
      <xdr:row>16</xdr:row>
      <xdr:rowOff>392379</xdr:rowOff>
    </xdr:from>
    <xdr:to>
      <xdr:col>8</xdr:col>
      <xdr:colOff>952501</xdr:colOff>
      <xdr:row>16</xdr:row>
      <xdr:rowOff>3654137</xdr:rowOff>
    </xdr:to>
    <xdr:pic>
      <xdr:nvPicPr>
        <xdr:cNvPr id="12" name="Imagen 11">
          <a:extLst>
            <a:ext uri="{FF2B5EF4-FFF2-40B4-BE49-F238E27FC236}">
              <a16:creationId xmlns:a16="http://schemas.microsoft.com/office/drawing/2014/main" id="{1CD2A076-82E8-C29E-52E5-87EB8BB05AF5}"/>
            </a:ext>
          </a:extLst>
        </xdr:cNvPr>
        <xdr:cNvPicPr>
          <a:picLocks noChangeAspect="1"/>
        </xdr:cNvPicPr>
      </xdr:nvPicPr>
      <xdr:blipFill rotWithShape="1">
        <a:blip xmlns:r="http://schemas.openxmlformats.org/officeDocument/2006/relationships" r:embed="rId11"/>
        <a:srcRect t="10846" b="7198"/>
        <a:stretch>
          <a:fillRect/>
        </a:stretch>
      </xdr:blipFill>
      <xdr:spPr>
        <a:xfrm>
          <a:off x="9161320" y="36241015"/>
          <a:ext cx="1835726" cy="3261758"/>
        </a:xfrm>
        <a:prstGeom prst="rect">
          <a:avLst/>
        </a:prstGeom>
      </xdr:spPr>
    </xdr:pic>
    <xdr:clientData/>
  </xdr:twoCellAnchor>
  <xdr:twoCellAnchor editAs="oneCell">
    <xdr:from>
      <xdr:col>7</xdr:col>
      <xdr:colOff>606136</xdr:colOff>
      <xdr:row>17</xdr:row>
      <xdr:rowOff>225137</xdr:rowOff>
    </xdr:from>
    <xdr:to>
      <xdr:col>8</xdr:col>
      <xdr:colOff>1507500</xdr:colOff>
      <xdr:row>17</xdr:row>
      <xdr:rowOff>2372591</xdr:rowOff>
    </xdr:to>
    <xdr:pic>
      <xdr:nvPicPr>
        <xdr:cNvPr id="28" name="Imagen 27">
          <a:extLst>
            <a:ext uri="{FF2B5EF4-FFF2-40B4-BE49-F238E27FC236}">
              <a16:creationId xmlns:a16="http://schemas.microsoft.com/office/drawing/2014/main" id="{963CA2AA-52D7-0A9F-BE80-4F155A17045D}"/>
            </a:ext>
          </a:extLst>
        </xdr:cNvPr>
        <xdr:cNvPicPr>
          <a:picLocks noChangeAspect="1"/>
        </xdr:cNvPicPr>
      </xdr:nvPicPr>
      <xdr:blipFill>
        <a:blip xmlns:r="http://schemas.openxmlformats.org/officeDocument/2006/relationships" r:embed="rId12"/>
        <a:stretch>
          <a:fillRect/>
        </a:stretch>
      </xdr:blipFill>
      <xdr:spPr>
        <a:xfrm>
          <a:off x="8676409" y="39953046"/>
          <a:ext cx="2875636" cy="2147454"/>
        </a:xfrm>
        <a:prstGeom prst="rect">
          <a:avLst/>
        </a:prstGeom>
      </xdr:spPr>
    </xdr:pic>
    <xdr:clientData/>
  </xdr:twoCellAnchor>
  <xdr:twoCellAnchor editAs="oneCell">
    <xdr:from>
      <xdr:col>7</xdr:col>
      <xdr:colOff>225136</xdr:colOff>
      <xdr:row>18</xdr:row>
      <xdr:rowOff>155864</xdr:rowOff>
    </xdr:from>
    <xdr:to>
      <xdr:col>8</xdr:col>
      <xdr:colOff>1967519</xdr:colOff>
      <xdr:row>18</xdr:row>
      <xdr:rowOff>2737774</xdr:rowOff>
    </xdr:to>
    <xdr:pic>
      <xdr:nvPicPr>
        <xdr:cNvPr id="29" name="Imagen 28">
          <a:extLst>
            <a:ext uri="{FF2B5EF4-FFF2-40B4-BE49-F238E27FC236}">
              <a16:creationId xmlns:a16="http://schemas.microsoft.com/office/drawing/2014/main" id="{9111CC19-5643-5F10-3C71-62FDB026A385}"/>
            </a:ext>
          </a:extLst>
        </xdr:cNvPr>
        <xdr:cNvPicPr>
          <a:picLocks noChangeAspect="1"/>
        </xdr:cNvPicPr>
      </xdr:nvPicPr>
      <xdr:blipFill>
        <a:blip xmlns:r="http://schemas.openxmlformats.org/officeDocument/2006/relationships" r:embed="rId13"/>
        <a:stretch>
          <a:fillRect/>
        </a:stretch>
      </xdr:blipFill>
      <xdr:spPr>
        <a:xfrm>
          <a:off x="8295409" y="43018364"/>
          <a:ext cx="3716655" cy="2581910"/>
        </a:xfrm>
        <a:prstGeom prst="rect">
          <a:avLst/>
        </a:prstGeom>
      </xdr:spPr>
    </xdr:pic>
    <xdr:clientData/>
  </xdr:twoCellAnchor>
  <xdr:twoCellAnchor editAs="oneCell">
    <xdr:from>
      <xdr:col>7</xdr:col>
      <xdr:colOff>51954</xdr:colOff>
      <xdr:row>20</xdr:row>
      <xdr:rowOff>138545</xdr:rowOff>
    </xdr:from>
    <xdr:to>
      <xdr:col>8</xdr:col>
      <xdr:colOff>1839422</xdr:colOff>
      <xdr:row>20</xdr:row>
      <xdr:rowOff>1240905</xdr:rowOff>
    </xdr:to>
    <xdr:pic>
      <xdr:nvPicPr>
        <xdr:cNvPr id="30" name="Imagen 29">
          <a:extLst>
            <a:ext uri="{FF2B5EF4-FFF2-40B4-BE49-F238E27FC236}">
              <a16:creationId xmlns:a16="http://schemas.microsoft.com/office/drawing/2014/main" id="{950559B1-C985-82D2-403C-612215F78E0F}"/>
            </a:ext>
          </a:extLst>
        </xdr:cNvPr>
        <xdr:cNvPicPr>
          <a:picLocks noChangeAspect="1"/>
        </xdr:cNvPicPr>
      </xdr:nvPicPr>
      <xdr:blipFill>
        <a:blip xmlns:r="http://schemas.openxmlformats.org/officeDocument/2006/relationships" r:embed="rId14"/>
        <a:stretch>
          <a:fillRect/>
        </a:stretch>
      </xdr:blipFill>
      <xdr:spPr>
        <a:xfrm>
          <a:off x="8122227" y="47399863"/>
          <a:ext cx="3761740" cy="1102360"/>
        </a:xfrm>
        <a:prstGeom prst="rect">
          <a:avLst/>
        </a:prstGeom>
      </xdr:spPr>
    </xdr:pic>
    <xdr:clientData/>
  </xdr:twoCellAnchor>
  <xdr:twoCellAnchor editAs="oneCell">
    <xdr:from>
      <xdr:col>7</xdr:col>
      <xdr:colOff>779318</xdr:colOff>
      <xdr:row>21</xdr:row>
      <xdr:rowOff>98734</xdr:rowOff>
    </xdr:from>
    <xdr:to>
      <xdr:col>8</xdr:col>
      <xdr:colOff>969819</xdr:colOff>
      <xdr:row>21</xdr:row>
      <xdr:rowOff>2558010</xdr:rowOff>
    </xdr:to>
    <xdr:pic>
      <xdr:nvPicPr>
        <xdr:cNvPr id="31" name="Imagen 30">
          <a:extLst>
            <a:ext uri="{FF2B5EF4-FFF2-40B4-BE49-F238E27FC236}">
              <a16:creationId xmlns:a16="http://schemas.microsoft.com/office/drawing/2014/main" id="{5F96E16A-B4C4-D52C-47F8-DD63BE7AAF88}"/>
            </a:ext>
          </a:extLst>
        </xdr:cNvPr>
        <xdr:cNvPicPr>
          <a:picLocks noChangeAspect="1"/>
        </xdr:cNvPicPr>
      </xdr:nvPicPr>
      <xdr:blipFill>
        <a:blip xmlns:r="http://schemas.openxmlformats.org/officeDocument/2006/relationships" r:embed="rId15"/>
        <a:stretch>
          <a:fillRect/>
        </a:stretch>
      </xdr:blipFill>
      <xdr:spPr>
        <a:xfrm>
          <a:off x="8849591" y="48641598"/>
          <a:ext cx="2164773" cy="2459276"/>
        </a:xfrm>
        <a:prstGeom prst="rect">
          <a:avLst/>
        </a:prstGeom>
      </xdr:spPr>
    </xdr:pic>
    <xdr:clientData/>
  </xdr:twoCellAnchor>
  <xdr:twoCellAnchor editAs="oneCell">
    <xdr:from>
      <xdr:col>7</xdr:col>
      <xdr:colOff>103909</xdr:colOff>
      <xdr:row>23</xdr:row>
      <xdr:rowOff>69273</xdr:rowOff>
    </xdr:from>
    <xdr:to>
      <xdr:col>7</xdr:col>
      <xdr:colOff>1513609</xdr:colOff>
      <xdr:row>23</xdr:row>
      <xdr:rowOff>2363528</xdr:rowOff>
    </xdr:to>
    <xdr:pic>
      <xdr:nvPicPr>
        <xdr:cNvPr id="32" name="Imagen 31">
          <a:extLst>
            <a:ext uri="{FF2B5EF4-FFF2-40B4-BE49-F238E27FC236}">
              <a16:creationId xmlns:a16="http://schemas.microsoft.com/office/drawing/2014/main" id="{DD185C79-5064-D936-3218-23A7E12B34BD}"/>
            </a:ext>
          </a:extLst>
        </xdr:cNvPr>
        <xdr:cNvPicPr>
          <a:picLocks noChangeAspect="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1" t="10840" r="733" b="4159"/>
        <a:stretch>
          <a:fillRect/>
        </a:stretch>
      </xdr:blipFill>
      <xdr:spPr bwMode="auto">
        <a:xfrm>
          <a:off x="8174182" y="53513182"/>
          <a:ext cx="1409700" cy="229425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779317</xdr:colOff>
      <xdr:row>24</xdr:row>
      <xdr:rowOff>258722</xdr:rowOff>
    </xdr:from>
    <xdr:to>
      <xdr:col>8</xdr:col>
      <xdr:colOff>1194954</xdr:colOff>
      <xdr:row>24</xdr:row>
      <xdr:rowOff>2382348</xdr:rowOff>
    </xdr:to>
    <xdr:pic>
      <xdr:nvPicPr>
        <xdr:cNvPr id="33" name="Imagen 32">
          <a:extLst>
            <a:ext uri="{FF2B5EF4-FFF2-40B4-BE49-F238E27FC236}">
              <a16:creationId xmlns:a16="http://schemas.microsoft.com/office/drawing/2014/main" id="{432B56B7-47F9-58E3-EFE9-8020D8225506}"/>
            </a:ext>
          </a:extLst>
        </xdr:cNvPr>
        <xdr:cNvPicPr>
          <a:picLocks noChangeAspect="1"/>
        </xdr:cNvPicPr>
      </xdr:nvPicPr>
      <xdr:blipFill>
        <a:blip xmlns:r="http://schemas.openxmlformats.org/officeDocument/2006/relationships" r:embed="rId17"/>
        <a:stretch>
          <a:fillRect/>
        </a:stretch>
      </xdr:blipFill>
      <xdr:spPr>
        <a:xfrm>
          <a:off x="8849590" y="56283040"/>
          <a:ext cx="2389909" cy="2123626"/>
        </a:xfrm>
        <a:prstGeom prst="rect">
          <a:avLst/>
        </a:prstGeom>
      </xdr:spPr>
    </xdr:pic>
    <xdr:clientData/>
  </xdr:twoCellAnchor>
  <xdr:twoCellAnchor editAs="oneCell">
    <xdr:from>
      <xdr:col>7</xdr:col>
      <xdr:colOff>502226</xdr:colOff>
      <xdr:row>26</xdr:row>
      <xdr:rowOff>80113</xdr:rowOff>
    </xdr:from>
    <xdr:to>
      <xdr:col>8</xdr:col>
      <xdr:colOff>640773</xdr:colOff>
      <xdr:row>26</xdr:row>
      <xdr:rowOff>1788721</xdr:rowOff>
    </xdr:to>
    <xdr:pic>
      <xdr:nvPicPr>
        <xdr:cNvPr id="34" name="Imagen 33">
          <a:extLst>
            <a:ext uri="{FF2B5EF4-FFF2-40B4-BE49-F238E27FC236}">
              <a16:creationId xmlns:a16="http://schemas.microsoft.com/office/drawing/2014/main" id="{7B4FFC55-9CC2-B971-B2B3-C9EEA89069DF}"/>
            </a:ext>
          </a:extLst>
        </xdr:cNvPr>
        <xdr:cNvPicPr>
          <a:picLocks noChangeAspect="1"/>
        </xdr:cNvPicPr>
      </xdr:nvPicPr>
      <xdr:blipFill>
        <a:blip xmlns:r="http://schemas.openxmlformats.org/officeDocument/2006/relationships" r:embed="rId18"/>
        <a:stretch>
          <a:fillRect/>
        </a:stretch>
      </xdr:blipFill>
      <xdr:spPr>
        <a:xfrm>
          <a:off x="8572499" y="61421113"/>
          <a:ext cx="2112819" cy="1708608"/>
        </a:xfrm>
        <a:prstGeom prst="rect">
          <a:avLst/>
        </a:prstGeom>
      </xdr:spPr>
    </xdr:pic>
    <xdr:clientData/>
  </xdr:twoCellAnchor>
  <xdr:twoCellAnchor editAs="oneCell">
    <xdr:from>
      <xdr:col>7</xdr:col>
      <xdr:colOff>0</xdr:colOff>
      <xdr:row>41</xdr:row>
      <xdr:rowOff>0</xdr:rowOff>
    </xdr:from>
    <xdr:to>
      <xdr:col>7</xdr:col>
      <xdr:colOff>1219200</xdr:colOff>
      <xdr:row>41</xdr:row>
      <xdr:rowOff>1972310</xdr:rowOff>
    </xdr:to>
    <xdr:pic>
      <xdr:nvPicPr>
        <xdr:cNvPr id="35" name="Imagen 34">
          <a:extLst>
            <a:ext uri="{FF2B5EF4-FFF2-40B4-BE49-F238E27FC236}">
              <a16:creationId xmlns:a16="http://schemas.microsoft.com/office/drawing/2014/main" id="{EF8202DB-B386-7647-2C42-27E03C74EE03}"/>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 t="16075" r="2592" b="11240"/>
        <a:stretch>
          <a:fillRect/>
        </a:stretch>
      </xdr:blipFill>
      <xdr:spPr bwMode="auto">
        <a:xfrm>
          <a:off x="8070273" y="97155000"/>
          <a:ext cx="1219200" cy="197231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1298863</xdr:colOff>
      <xdr:row>41</xdr:row>
      <xdr:rowOff>194420</xdr:rowOff>
    </xdr:from>
    <xdr:to>
      <xdr:col>8</xdr:col>
      <xdr:colOff>1714500</xdr:colOff>
      <xdr:row>41</xdr:row>
      <xdr:rowOff>1883929</xdr:rowOff>
    </xdr:to>
    <xdr:pic>
      <xdr:nvPicPr>
        <xdr:cNvPr id="36" name="Imagen 35">
          <a:extLst>
            <a:ext uri="{FF2B5EF4-FFF2-40B4-BE49-F238E27FC236}">
              <a16:creationId xmlns:a16="http://schemas.microsoft.com/office/drawing/2014/main" id="{8D928AEC-153B-04ED-5C4E-6A63EF26410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9369136" y="97349420"/>
          <a:ext cx="2389909" cy="1689509"/>
        </a:xfrm>
        <a:prstGeom prst="rect">
          <a:avLst/>
        </a:prstGeom>
      </xdr:spPr>
    </xdr:pic>
    <xdr:clientData/>
  </xdr:twoCellAnchor>
  <xdr:twoCellAnchor editAs="oneCell">
    <xdr:from>
      <xdr:col>7</xdr:col>
      <xdr:colOff>259775</xdr:colOff>
      <xdr:row>41</xdr:row>
      <xdr:rowOff>1991591</xdr:rowOff>
    </xdr:from>
    <xdr:to>
      <xdr:col>8</xdr:col>
      <xdr:colOff>106004</xdr:colOff>
      <xdr:row>41</xdr:row>
      <xdr:rowOff>3406947</xdr:rowOff>
    </xdr:to>
    <xdr:pic>
      <xdr:nvPicPr>
        <xdr:cNvPr id="37" name="Imagen 36">
          <a:extLst>
            <a:ext uri="{FF2B5EF4-FFF2-40B4-BE49-F238E27FC236}">
              <a16:creationId xmlns:a16="http://schemas.microsoft.com/office/drawing/2014/main" id="{C1C04402-2979-B7C6-4D8B-C9EA35E59C44}"/>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8330048" y="99146591"/>
          <a:ext cx="1820501" cy="1415356"/>
        </a:xfrm>
        <a:prstGeom prst="rect">
          <a:avLst/>
        </a:prstGeom>
      </xdr:spPr>
    </xdr:pic>
    <xdr:clientData/>
  </xdr:twoCellAnchor>
  <xdr:twoCellAnchor editAs="oneCell">
    <xdr:from>
      <xdr:col>7</xdr:col>
      <xdr:colOff>1298863</xdr:colOff>
      <xdr:row>39</xdr:row>
      <xdr:rowOff>207818</xdr:rowOff>
    </xdr:from>
    <xdr:to>
      <xdr:col>8</xdr:col>
      <xdr:colOff>654281</xdr:colOff>
      <xdr:row>39</xdr:row>
      <xdr:rowOff>1984548</xdr:rowOff>
    </xdr:to>
    <xdr:pic>
      <xdr:nvPicPr>
        <xdr:cNvPr id="38" name="Imagen 37">
          <a:extLst>
            <a:ext uri="{FF2B5EF4-FFF2-40B4-BE49-F238E27FC236}">
              <a16:creationId xmlns:a16="http://schemas.microsoft.com/office/drawing/2014/main" id="{80AAAC31-1576-D280-D384-55104643713A}"/>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369136" y="92929363"/>
          <a:ext cx="1329690" cy="1776730"/>
        </a:xfrm>
        <a:prstGeom prst="rect">
          <a:avLst/>
        </a:prstGeom>
      </xdr:spPr>
    </xdr:pic>
    <xdr:clientData/>
  </xdr:twoCellAnchor>
  <xdr:twoCellAnchor editAs="oneCell">
    <xdr:from>
      <xdr:col>7</xdr:col>
      <xdr:colOff>1593273</xdr:colOff>
      <xdr:row>38</xdr:row>
      <xdr:rowOff>121227</xdr:rowOff>
    </xdr:from>
    <xdr:to>
      <xdr:col>8</xdr:col>
      <xdr:colOff>462916</xdr:colOff>
      <xdr:row>38</xdr:row>
      <xdr:rowOff>1621732</xdr:rowOff>
    </xdr:to>
    <xdr:pic>
      <xdr:nvPicPr>
        <xdr:cNvPr id="39" name="Imagen 38">
          <a:extLst>
            <a:ext uri="{FF2B5EF4-FFF2-40B4-BE49-F238E27FC236}">
              <a16:creationId xmlns:a16="http://schemas.microsoft.com/office/drawing/2014/main" id="{FAC175F9-497E-EC5B-D03F-E535F95E8E9C}"/>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9663546" y="91110954"/>
          <a:ext cx="843915" cy="1500505"/>
        </a:xfrm>
        <a:prstGeom prst="rect">
          <a:avLst/>
        </a:prstGeom>
      </xdr:spPr>
    </xdr:pic>
    <xdr:clientData/>
  </xdr:twoCellAnchor>
  <xdr:twoCellAnchor editAs="oneCell">
    <xdr:from>
      <xdr:col>7</xdr:col>
      <xdr:colOff>294409</xdr:colOff>
      <xdr:row>32</xdr:row>
      <xdr:rowOff>69317</xdr:rowOff>
    </xdr:from>
    <xdr:to>
      <xdr:col>8</xdr:col>
      <xdr:colOff>1766455</xdr:colOff>
      <xdr:row>32</xdr:row>
      <xdr:rowOff>1656600</xdr:rowOff>
    </xdr:to>
    <xdr:pic>
      <xdr:nvPicPr>
        <xdr:cNvPr id="40" name="Imagen 39">
          <a:extLst>
            <a:ext uri="{FF2B5EF4-FFF2-40B4-BE49-F238E27FC236}">
              <a16:creationId xmlns:a16="http://schemas.microsoft.com/office/drawing/2014/main" id="{3D28606A-5298-E0BD-8774-B417A779614E}"/>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8364682" y="76979362"/>
          <a:ext cx="3446318" cy="1587283"/>
        </a:xfrm>
        <a:prstGeom prst="rect">
          <a:avLst/>
        </a:prstGeom>
      </xdr:spPr>
    </xdr:pic>
    <xdr:clientData/>
  </xdr:twoCellAnchor>
  <xdr:twoCellAnchor editAs="oneCell">
    <xdr:from>
      <xdr:col>7</xdr:col>
      <xdr:colOff>675409</xdr:colOff>
      <xdr:row>29</xdr:row>
      <xdr:rowOff>90976</xdr:rowOff>
    </xdr:from>
    <xdr:to>
      <xdr:col>8</xdr:col>
      <xdr:colOff>1091046</xdr:colOff>
      <xdr:row>29</xdr:row>
      <xdr:rowOff>1415588</xdr:rowOff>
    </xdr:to>
    <xdr:pic>
      <xdr:nvPicPr>
        <xdr:cNvPr id="41" name="Imagen 40">
          <a:extLst>
            <a:ext uri="{FF2B5EF4-FFF2-40B4-BE49-F238E27FC236}">
              <a16:creationId xmlns:a16="http://schemas.microsoft.com/office/drawing/2014/main" id="{A0D17B00-2BAA-734D-5DF7-FC368DFB0A66}"/>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8745682" y="69952521"/>
          <a:ext cx="2389909" cy="1324612"/>
        </a:xfrm>
        <a:prstGeom prst="rect">
          <a:avLst/>
        </a:prstGeom>
      </xdr:spPr>
    </xdr:pic>
    <xdr:clientData/>
  </xdr:twoCellAnchor>
  <xdr:twoCellAnchor editAs="oneCell">
    <xdr:from>
      <xdr:col>7</xdr:col>
      <xdr:colOff>658091</xdr:colOff>
      <xdr:row>29</xdr:row>
      <xdr:rowOff>1541520</xdr:rowOff>
    </xdr:from>
    <xdr:to>
      <xdr:col>8</xdr:col>
      <xdr:colOff>1100585</xdr:colOff>
      <xdr:row>29</xdr:row>
      <xdr:rowOff>3151910</xdr:rowOff>
    </xdr:to>
    <xdr:pic>
      <xdr:nvPicPr>
        <xdr:cNvPr id="42" name="Imagen 41">
          <a:extLst>
            <a:ext uri="{FF2B5EF4-FFF2-40B4-BE49-F238E27FC236}">
              <a16:creationId xmlns:a16="http://schemas.microsoft.com/office/drawing/2014/main" id="{5DE0ED7F-B0B3-7543-AB64-4BD9A32EFACB}"/>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728364" y="71403065"/>
          <a:ext cx="2416766" cy="1610390"/>
        </a:xfrm>
        <a:prstGeom prst="rect">
          <a:avLst/>
        </a:prstGeom>
      </xdr:spPr>
    </xdr:pic>
    <xdr:clientData/>
  </xdr:twoCellAnchor>
  <xdr:twoCellAnchor editAs="oneCell">
    <xdr:from>
      <xdr:col>7</xdr:col>
      <xdr:colOff>86591</xdr:colOff>
      <xdr:row>23</xdr:row>
      <xdr:rowOff>2516950</xdr:rowOff>
    </xdr:from>
    <xdr:to>
      <xdr:col>8</xdr:col>
      <xdr:colOff>1679864</xdr:colOff>
      <xdr:row>23</xdr:row>
      <xdr:rowOff>4162656</xdr:rowOff>
    </xdr:to>
    <xdr:pic>
      <xdr:nvPicPr>
        <xdr:cNvPr id="43" name="Imagen 42">
          <a:extLst>
            <a:ext uri="{FF2B5EF4-FFF2-40B4-BE49-F238E27FC236}">
              <a16:creationId xmlns:a16="http://schemas.microsoft.com/office/drawing/2014/main" id="{1C223D97-0DC2-A56B-E31A-CED4CA406A6B}"/>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8156864" y="55960859"/>
          <a:ext cx="3567545" cy="1645706"/>
        </a:xfrm>
        <a:prstGeom prst="rect">
          <a:avLst/>
        </a:prstGeom>
      </xdr:spPr>
    </xdr:pic>
    <xdr:clientData/>
  </xdr:twoCellAnchor>
  <xdr:twoCellAnchor editAs="oneCell">
    <xdr:from>
      <xdr:col>6</xdr:col>
      <xdr:colOff>1485900</xdr:colOff>
      <xdr:row>33</xdr:row>
      <xdr:rowOff>609600</xdr:rowOff>
    </xdr:from>
    <xdr:to>
      <xdr:col>8</xdr:col>
      <xdr:colOff>1915795</xdr:colOff>
      <xdr:row>33</xdr:row>
      <xdr:rowOff>2834640</xdr:rowOff>
    </xdr:to>
    <xdr:pic>
      <xdr:nvPicPr>
        <xdr:cNvPr id="6" name="Imagen 5">
          <a:extLst>
            <a:ext uri="{FF2B5EF4-FFF2-40B4-BE49-F238E27FC236}">
              <a16:creationId xmlns:a16="http://schemas.microsoft.com/office/drawing/2014/main" id="{47C0081F-F336-2B00-1C6C-1CCC0949778A}"/>
            </a:ext>
          </a:extLst>
        </xdr:cNvPr>
        <xdr:cNvPicPr>
          <a:picLocks noChangeAspect="1"/>
        </xdr:cNvPicPr>
      </xdr:nvPicPr>
      <xdr:blipFill>
        <a:blip xmlns:r="http://schemas.openxmlformats.org/officeDocument/2006/relationships" r:embed="rId28"/>
        <a:stretch>
          <a:fillRect/>
        </a:stretch>
      </xdr:blipFill>
      <xdr:spPr>
        <a:xfrm>
          <a:off x="8220075" y="81915000"/>
          <a:ext cx="3896995" cy="22250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317500</xdr:colOff>
      <xdr:row>0</xdr:row>
      <xdr:rowOff>600075</xdr:rowOff>
    </xdr:to>
    <xdr:pic>
      <xdr:nvPicPr>
        <xdr:cNvPr id="2" name="2 Imagen">
          <a:extLst>
            <a:ext uri="{FF2B5EF4-FFF2-40B4-BE49-F238E27FC236}">
              <a16:creationId xmlns:a16="http://schemas.microsoft.com/office/drawing/2014/main" id="{A6795406-460B-4609-BE04-4D76B184A2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784349"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12FD167F-0922-4C4B-A6A2-08106527770D}"/>
            </a:ext>
          </a:extLst>
        </xdr:cNvPr>
        <xdr:cNvSpPr/>
      </xdr:nvSpPr>
      <xdr:spPr>
        <a:xfrm>
          <a:off x="12915900"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7</xdr:col>
      <xdr:colOff>89647</xdr:colOff>
      <xdr:row>6</xdr:row>
      <xdr:rowOff>291353</xdr:rowOff>
    </xdr:from>
    <xdr:to>
      <xdr:col>8</xdr:col>
      <xdr:colOff>1940266</xdr:colOff>
      <xdr:row>6</xdr:row>
      <xdr:rowOff>4479477</xdr:rowOff>
    </xdr:to>
    <xdr:pic>
      <xdr:nvPicPr>
        <xdr:cNvPr id="4" name="Imagen 3">
          <a:extLst>
            <a:ext uri="{FF2B5EF4-FFF2-40B4-BE49-F238E27FC236}">
              <a16:creationId xmlns:a16="http://schemas.microsoft.com/office/drawing/2014/main" id="{DCE03ADC-05D7-457F-A892-40DA957D393A}"/>
            </a:ext>
          </a:extLst>
        </xdr:cNvPr>
        <xdr:cNvPicPr>
          <a:picLocks noChangeAspect="1"/>
        </xdr:cNvPicPr>
      </xdr:nvPicPr>
      <xdr:blipFill>
        <a:blip xmlns:r="http://schemas.openxmlformats.org/officeDocument/2006/relationships" r:embed="rId3"/>
        <a:stretch>
          <a:fillRect/>
        </a:stretch>
      </xdr:blipFill>
      <xdr:spPr>
        <a:xfrm>
          <a:off x="8319247" y="11083178"/>
          <a:ext cx="3822294" cy="4188124"/>
        </a:xfrm>
        <a:prstGeom prst="rect">
          <a:avLst/>
        </a:prstGeom>
      </xdr:spPr>
    </xdr:pic>
    <xdr:clientData/>
  </xdr:twoCellAnchor>
  <xdr:twoCellAnchor editAs="oneCell">
    <xdr:from>
      <xdr:col>7</xdr:col>
      <xdr:colOff>201706</xdr:colOff>
      <xdr:row>10</xdr:row>
      <xdr:rowOff>1938618</xdr:rowOff>
    </xdr:from>
    <xdr:to>
      <xdr:col>8</xdr:col>
      <xdr:colOff>1759323</xdr:colOff>
      <xdr:row>10</xdr:row>
      <xdr:rowOff>3911606</xdr:rowOff>
    </xdr:to>
    <xdr:pic>
      <xdr:nvPicPr>
        <xdr:cNvPr id="5" name="Imagen 4">
          <a:extLst>
            <a:ext uri="{FF2B5EF4-FFF2-40B4-BE49-F238E27FC236}">
              <a16:creationId xmlns:a16="http://schemas.microsoft.com/office/drawing/2014/main" id="{93A63609-5D17-4460-810D-FF7178673A87}"/>
            </a:ext>
          </a:extLst>
        </xdr:cNvPr>
        <xdr:cNvPicPr>
          <a:picLocks noChangeAspect="1"/>
        </xdr:cNvPicPr>
      </xdr:nvPicPr>
      <xdr:blipFill>
        <a:blip xmlns:r="http://schemas.openxmlformats.org/officeDocument/2006/relationships" r:embed="rId4"/>
        <a:stretch>
          <a:fillRect/>
        </a:stretch>
      </xdr:blipFill>
      <xdr:spPr>
        <a:xfrm>
          <a:off x="8431306" y="23950893"/>
          <a:ext cx="3529292" cy="1972988"/>
        </a:xfrm>
        <a:prstGeom prst="rect">
          <a:avLst/>
        </a:prstGeom>
      </xdr:spPr>
    </xdr:pic>
    <xdr:clientData/>
  </xdr:twoCellAnchor>
  <xdr:twoCellAnchor editAs="oneCell">
    <xdr:from>
      <xdr:col>7</xdr:col>
      <xdr:colOff>179293</xdr:colOff>
      <xdr:row>36</xdr:row>
      <xdr:rowOff>190500</xdr:rowOff>
    </xdr:from>
    <xdr:to>
      <xdr:col>8</xdr:col>
      <xdr:colOff>1870074</xdr:colOff>
      <xdr:row>36</xdr:row>
      <xdr:rowOff>1467970</xdr:rowOff>
    </xdr:to>
    <xdr:pic>
      <xdr:nvPicPr>
        <xdr:cNvPr id="7" name="Imagen 6">
          <a:extLst>
            <a:ext uri="{FF2B5EF4-FFF2-40B4-BE49-F238E27FC236}">
              <a16:creationId xmlns:a16="http://schemas.microsoft.com/office/drawing/2014/main" id="{FDE3C1CA-3CFB-4466-B3B4-3CBBB851BDE4}"/>
            </a:ext>
          </a:extLst>
        </xdr:cNvPr>
        <xdr:cNvPicPr>
          <a:picLocks noChangeAspect="1"/>
        </xdr:cNvPicPr>
      </xdr:nvPicPr>
      <xdr:blipFill>
        <a:blip xmlns:r="http://schemas.openxmlformats.org/officeDocument/2006/relationships" r:embed="rId5"/>
        <a:stretch>
          <a:fillRect/>
        </a:stretch>
      </xdr:blipFill>
      <xdr:spPr>
        <a:xfrm>
          <a:off x="8408893" y="89525475"/>
          <a:ext cx="3662456" cy="1277470"/>
        </a:xfrm>
        <a:prstGeom prst="rect">
          <a:avLst/>
        </a:prstGeom>
      </xdr:spPr>
    </xdr:pic>
    <xdr:clientData/>
  </xdr:twoCellAnchor>
  <xdr:twoCellAnchor editAs="oneCell">
    <xdr:from>
      <xdr:col>7</xdr:col>
      <xdr:colOff>78442</xdr:colOff>
      <xdr:row>31</xdr:row>
      <xdr:rowOff>134472</xdr:rowOff>
    </xdr:from>
    <xdr:to>
      <xdr:col>8</xdr:col>
      <xdr:colOff>1929880</xdr:colOff>
      <xdr:row>31</xdr:row>
      <xdr:rowOff>1467971</xdr:rowOff>
    </xdr:to>
    <xdr:pic>
      <xdr:nvPicPr>
        <xdr:cNvPr id="9" name="Imagen 8">
          <a:extLst>
            <a:ext uri="{FF2B5EF4-FFF2-40B4-BE49-F238E27FC236}">
              <a16:creationId xmlns:a16="http://schemas.microsoft.com/office/drawing/2014/main" id="{6FF07F9C-9556-4D88-9C08-0BF68BE4CCBD}"/>
            </a:ext>
          </a:extLst>
        </xdr:cNvPr>
        <xdr:cNvPicPr>
          <a:picLocks noChangeAspect="1"/>
        </xdr:cNvPicPr>
      </xdr:nvPicPr>
      <xdr:blipFill>
        <a:blip xmlns:r="http://schemas.openxmlformats.org/officeDocument/2006/relationships" r:embed="rId5"/>
        <a:stretch>
          <a:fillRect/>
        </a:stretch>
      </xdr:blipFill>
      <xdr:spPr>
        <a:xfrm>
          <a:off x="8308042" y="77972772"/>
          <a:ext cx="3823113" cy="1333499"/>
        </a:xfrm>
        <a:prstGeom prst="rect">
          <a:avLst/>
        </a:prstGeom>
      </xdr:spPr>
    </xdr:pic>
    <xdr:clientData/>
  </xdr:twoCellAnchor>
  <xdr:twoCellAnchor editAs="oneCell">
    <xdr:from>
      <xdr:col>7</xdr:col>
      <xdr:colOff>228600</xdr:colOff>
      <xdr:row>37</xdr:row>
      <xdr:rowOff>90505</xdr:rowOff>
    </xdr:from>
    <xdr:to>
      <xdr:col>8</xdr:col>
      <xdr:colOff>1544955</xdr:colOff>
      <xdr:row>37</xdr:row>
      <xdr:rowOff>2376805</xdr:rowOff>
    </xdr:to>
    <xdr:pic>
      <xdr:nvPicPr>
        <xdr:cNvPr id="10" name="Imagen 9">
          <a:extLst>
            <a:ext uri="{FF2B5EF4-FFF2-40B4-BE49-F238E27FC236}">
              <a16:creationId xmlns:a16="http://schemas.microsoft.com/office/drawing/2014/main" id="{637E73F6-B91B-4FEC-A827-4BB66F7303BB}"/>
            </a:ext>
          </a:extLst>
        </xdr:cNvPr>
        <xdr:cNvPicPr>
          <a:picLocks noChangeAspect="1"/>
        </xdr:cNvPicPr>
      </xdr:nvPicPr>
      <xdr:blipFill>
        <a:blip xmlns:r="http://schemas.openxmlformats.org/officeDocument/2006/relationships" r:embed="rId6"/>
        <a:stretch>
          <a:fillRect/>
        </a:stretch>
      </xdr:blipFill>
      <xdr:spPr>
        <a:xfrm>
          <a:off x="8458200" y="91159030"/>
          <a:ext cx="3288030" cy="2286300"/>
        </a:xfrm>
        <a:prstGeom prst="rect">
          <a:avLst/>
        </a:prstGeom>
      </xdr:spPr>
    </xdr:pic>
    <xdr:clientData/>
  </xdr:twoCellAnchor>
  <xdr:twoCellAnchor editAs="oneCell">
    <xdr:from>
      <xdr:col>7</xdr:col>
      <xdr:colOff>225136</xdr:colOff>
      <xdr:row>18</xdr:row>
      <xdr:rowOff>155864</xdr:rowOff>
    </xdr:from>
    <xdr:to>
      <xdr:col>8</xdr:col>
      <xdr:colOff>1967519</xdr:colOff>
      <xdr:row>18</xdr:row>
      <xdr:rowOff>2737774</xdr:rowOff>
    </xdr:to>
    <xdr:pic>
      <xdr:nvPicPr>
        <xdr:cNvPr id="15" name="Imagen 14">
          <a:extLst>
            <a:ext uri="{FF2B5EF4-FFF2-40B4-BE49-F238E27FC236}">
              <a16:creationId xmlns:a16="http://schemas.microsoft.com/office/drawing/2014/main" id="{1BB4D429-844A-4389-8FF5-1C7E485EA25F}"/>
            </a:ext>
          </a:extLst>
        </xdr:cNvPr>
        <xdr:cNvPicPr>
          <a:picLocks noChangeAspect="1"/>
        </xdr:cNvPicPr>
      </xdr:nvPicPr>
      <xdr:blipFill>
        <a:blip xmlns:r="http://schemas.openxmlformats.org/officeDocument/2006/relationships" r:embed="rId7"/>
        <a:stretch>
          <a:fillRect/>
        </a:stretch>
      </xdr:blipFill>
      <xdr:spPr>
        <a:xfrm>
          <a:off x="8454736" y="43027889"/>
          <a:ext cx="3714058" cy="2581910"/>
        </a:xfrm>
        <a:prstGeom prst="rect">
          <a:avLst/>
        </a:prstGeom>
      </xdr:spPr>
    </xdr:pic>
    <xdr:clientData/>
  </xdr:twoCellAnchor>
  <xdr:twoCellAnchor editAs="oneCell">
    <xdr:from>
      <xdr:col>7</xdr:col>
      <xdr:colOff>779317</xdr:colOff>
      <xdr:row>24</xdr:row>
      <xdr:rowOff>258722</xdr:rowOff>
    </xdr:from>
    <xdr:to>
      <xdr:col>8</xdr:col>
      <xdr:colOff>1194954</xdr:colOff>
      <xdr:row>24</xdr:row>
      <xdr:rowOff>2382348</xdr:rowOff>
    </xdr:to>
    <xdr:pic>
      <xdr:nvPicPr>
        <xdr:cNvPr id="19" name="Imagen 18">
          <a:extLst>
            <a:ext uri="{FF2B5EF4-FFF2-40B4-BE49-F238E27FC236}">
              <a16:creationId xmlns:a16="http://schemas.microsoft.com/office/drawing/2014/main" id="{4EE28E88-318D-44E7-B3AB-277FC31BCC02}"/>
            </a:ext>
          </a:extLst>
        </xdr:cNvPr>
        <xdr:cNvPicPr>
          <a:picLocks noChangeAspect="1"/>
        </xdr:cNvPicPr>
      </xdr:nvPicPr>
      <xdr:blipFill>
        <a:blip xmlns:r="http://schemas.openxmlformats.org/officeDocument/2006/relationships" r:embed="rId8"/>
        <a:stretch>
          <a:fillRect/>
        </a:stretch>
      </xdr:blipFill>
      <xdr:spPr>
        <a:xfrm>
          <a:off x="9008917" y="58056422"/>
          <a:ext cx="2387312" cy="2123626"/>
        </a:xfrm>
        <a:prstGeom prst="rect">
          <a:avLst/>
        </a:prstGeom>
      </xdr:spPr>
    </xdr:pic>
    <xdr:clientData/>
  </xdr:twoCellAnchor>
  <xdr:twoCellAnchor editAs="oneCell">
    <xdr:from>
      <xdr:col>7</xdr:col>
      <xdr:colOff>207819</xdr:colOff>
      <xdr:row>33</xdr:row>
      <xdr:rowOff>609600</xdr:rowOff>
    </xdr:from>
    <xdr:to>
      <xdr:col>8</xdr:col>
      <xdr:colOff>1915795</xdr:colOff>
      <xdr:row>33</xdr:row>
      <xdr:rowOff>2834640</xdr:rowOff>
    </xdr:to>
    <xdr:pic>
      <xdr:nvPicPr>
        <xdr:cNvPr id="30" name="Imagen 29">
          <a:extLst>
            <a:ext uri="{FF2B5EF4-FFF2-40B4-BE49-F238E27FC236}">
              <a16:creationId xmlns:a16="http://schemas.microsoft.com/office/drawing/2014/main" id="{066E30E8-44F9-4DFC-8B5D-B76E90CDDD85}"/>
            </a:ext>
          </a:extLst>
        </xdr:cNvPr>
        <xdr:cNvPicPr>
          <a:picLocks noChangeAspect="1"/>
        </xdr:cNvPicPr>
      </xdr:nvPicPr>
      <xdr:blipFill>
        <a:blip xmlns:r="http://schemas.openxmlformats.org/officeDocument/2006/relationships" r:embed="rId9"/>
        <a:stretch>
          <a:fillRect/>
        </a:stretch>
      </xdr:blipFill>
      <xdr:spPr>
        <a:xfrm>
          <a:off x="8433955" y="77138645"/>
          <a:ext cx="3682249" cy="2225040"/>
        </a:xfrm>
        <a:prstGeom prst="rect">
          <a:avLst/>
        </a:prstGeom>
      </xdr:spPr>
    </xdr:pic>
    <xdr:clientData/>
  </xdr:twoCellAnchor>
  <xdr:twoCellAnchor editAs="oneCell">
    <xdr:from>
      <xdr:col>7</xdr:col>
      <xdr:colOff>704850</xdr:colOff>
      <xdr:row>3</xdr:row>
      <xdr:rowOff>80071</xdr:rowOff>
    </xdr:from>
    <xdr:to>
      <xdr:col>8</xdr:col>
      <xdr:colOff>1343025</xdr:colOff>
      <xdr:row>3</xdr:row>
      <xdr:rowOff>2209800</xdr:rowOff>
    </xdr:to>
    <xdr:pic>
      <xdr:nvPicPr>
        <xdr:cNvPr id="31" name="Imagen 30">
          <a:extLst>
            <a:ext uri="{FF2B5EF4-FFF2-40B4-BE49-F238E27FC236}">
              <a16:creationId xmlns:a16="http://schemas.microsoft.com/office/drawing/2014/main" id="{288F6A31-08BE-6071-1576-68B10B0D8D2E}"/>
            </a:ext>
          </a:extLst>
        </xdr:cNvPr>
        <xdr:cNvPicPr>
          <a:picLocks noChangeAspect="1"/>
        </xdr:cNvPicPr>
      </xdr:nvPicPr>
      <xdr:blipFill>
        <a:blip xmlns:r="http://schemas.openxmlformats.org/officeDocument/2006/relationships" r:embed="rId10"/>
        <a:stretch>
          <a:fillRect/>
        </a:stretch>
      </xdr:blipFill>
      <xdr:spPr>
        <a:xfrm>
          <a:off x="8934450" y="2423221"/>
          <a:ext cx="2609850" cy="2129729"/>
        </a:xfrm>
        <a:prstGeom prst="rect">
          <a:avLst/>
        </a:prstGeom>
      </xdr:spPr>
    </xdr:pic>
    <xdr:clientData/>
  </xdr:twoCellAnchor>
  <xdr:twoCellAnchor editAs="oneCell">
    <xdr:from>
      <xdr:col>7</xdr:col>
      <xdr:colOff>1194020</xdr:colOff>
      <xdr:row>4</xdr:row>
      <xdr:rowOff>152399</xdr:rowOff>
    </xdr:from>
    <xdr:to>
      <xdr:col>8</xdr:col>
      <xdr:colOff>733424</xdr:colOff>
      <xdr:row>4</xdr:row>
      <xdr:rowOff>2220378</xdr:rowOff>
    </xdr:to>
    <xdr:pic>
      <xdr:nvPicPr>
        <xdr:cNvPr id="32" name="Imagen 31">
          <a:extLst>
            <a:ext uri="{FF2B5EF4-FFF2-40B4-BE49-F238E27FC236}">
              <a16:creationId xmlns:a16="http://schemas.microsoft.com/office/drawing/2014/main" id="{2749294C-6E40-E4EA-4551-225014D5846B}"/>
            </a:ext>
          </a:extLst>
        </xdr:cNvPr>
        <xdr:cNvPicPr>
          <a:picLocks noChangeAspect="1"/>
        </xdr:cNvPicPr>
      </xdr:nvPicPr>
      <xdr:blipFill>
        <a:blip xmlns:r="http://schemas.openxmlformats.org/officeDocument/2006/relationships" r:embed="rId11"/>
        <a:stretch>
          <a:fillRect/>
        </a:stretch>
      </xdr:blipFill>
      <xdr:spPr>
        <a:xfrm>
          <a:off x="9423620" y="5286374"/>
          <a:ext cx="1511079" cy="2067979"/>
        </a:xfrm>
        <a:prstGeom prst="rect">
          <a:avLst/>
        </a:prstGeom>
      </xdr:spPr>
    </xdr:pic>
    <xdr:clientData/>
  </xdr:twoCellAnchor>
  <xdr:twoCellAnchor editAs="oneCell">
    <xdr:from>
      <xdr:col>7</xdr:col>
      <xdr:colOff>76201</xdr:colOff>
      <xdr:row>14</xdr:row>
      <xdr:rowOff>447675</xdr:rowOff>
    </xdr:from>
    <xdr:to>
      <xdr:col>8</xdr:col>
      <xdr:colOff>1838326</xdr:colOff>
      <xdr:row>14</xdr:row>
      <xdr:rowOff>2063750</xdr:rowOff>
    </xdr:to>
    <xdr:pic>
      <xdr:nvPicPr>
        <xdr:cNvPr id="11" name="Imagen 10">
          <a:extLst>
            <a:ext uri="{FF2B5EF4-FFF2-40B4-BE49-F238E27FC236}">
              <a16:creationId xmlns:a16="http://schemas.microsoft.com/office/drawing/2014/main" id="{040E7F7A-DA40-E570-DD22-E218160099BA}"/>
            </a:ext>
          </a:extLst>
        </xdr:cNvPr>
        <xdr:cNvPicPr>
          <a:picLocks noChangeAspect="1"/>
        </xdr:cNvPicPr>
      </xdr:nvPicPr>
      <xdr:blipFill>
        <a:blip xmlns:r="http://schemas.openxmlformats.org/officeDocument/2006/relationships" r:embed="rId12"/>
        <a:stretch>
          <a:fillRect/>
        </a:stretch>
      </xdr:blipFill>
      <xdr:spPr>
        <a:xfrm>
          <a:off x="8305801" y="31251525"/>
          <a:ext cx="3733800" cy="1616075"/>
        </a:xfrm>
        <a:prstGeom prst="rect">
          <a:avLst/>
        </a:prstGeom>
      </xdr:spPr>
    </xdr:pic>
    <xdr:clientData/>
  </xdr:twoCellAnchor>
  <xdr:twoCellAnchor editAs="oneCell">
    <xdr:from>
      <xdr:col>7</xdr:col>
      <xdr:colOff>133350</xdr:colOff>
      <xdr:row>16</xdr:row>
      <xdr:rowOff>962025</xdr:rowOff>
    </xdr:from>
    <xdr:to>
      <xdr:col>8</xdr:col>
      <xdr:colOff>1903730</xdr:colOff>
      <xdr:row>16</xdr:row>
      <xdr:rowOff>2637155</xdr:rowOff>
    </xdr:to>
    <xdr:pic>
      <xdr:nvPicPr>
        <xdr:cNvPr id="12" name="Imagen 11">
          <a:extLst>
            <a:ext uri="{FF2B5EF4-FFF2-40B4-BE49-F238E27FC236}">
              <a16:creationId xmlns:a16="http://schemas.microsoft.com/office/drawing/2014/main" id="{D5C003E3-038B-CF12-993C-84151AFD59C8}"/>
            </a:ext>
          </a:extLst>
        </xdr:cNvPr>
        <xdr:cNvPicPr>
          <a:picLocks noChangeAspect="1"/>
        </xdr:cNvPicPr>
      </xdr:nvPicPr>
      <xdr:blipFill>
        <a:blip xmlns:r="http://schemas.openxmlformats.org/officeDocument/2006/relationships" r:embed="rId13"/>
        <a:stretch>
          <a:fillRect/>
        </a:stretch>
      </xdr:blipFill>
      <xdr:spPr>
        <a:xfrm>
          <a:off x="8362950" y="36814125"/>
          <a:ext cx="3742055" cy="1675130"/>
        </a:xfrm>
        <a:prstGeom prst="rect">
          <a:avLst/>
        </a:prstGeom>
      </xdr:spPr>
    </xdr:pic>
    <xdr:clientData/>
  </xdr:twoCellAnchor>
  <xdr:twoCellAnchor editAs="oneCell">
    <xdr:from>
      <xdr:col>7</xdr:col>
      <xdr:colOff>1219200</xdr:colOff>
      <xdr:row>17</xdr:row>
      <xdr:rowOff>161925</xdr:rowOff>
    </xdr:from>
    <xdr:to>
      <xdr:col>8</xdr:col>
      <xdr:colOff>623570</xdr:colOff>
      <xdr:row>17</xdr:row>
      <xdr:rowOff>2609215</xdr:rowOff>
    </xdr:to>
    <xdr:pic>
      <xdr:nvPicPr>
        <xdr:cNvPr id="13" name="Imagen 12">
          <a:extLst>
            <a:ext uri="{FF2B5EF4-FFF2-40B4-BE49-F238E27FC236}">
              <a16:creationId xmlns:a16="http://schemas.microsoft.com/office/drawing/2014/main" id="{B7F60035-C627-9625-C797-15FFE815D1F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448800" y="39900225"/>
          <a:ext cx="1376045" cy="2447290"/>
        </a:xfrm>
        <a:prstGeom prst="rect">
          <a:avLst/>
        </a:prstGeom>
      </xdr:spPr>
    </xdr:pic>
    <xdr:clientData/>
  </xdr:twoCellAnchor>
  <xdr:twoCellAnchor editAs="oneCell">
    <xdr:from>
      <xdr:col>7</xdr:col>
      <xdr:colOff>923925</xdr:colOff>
      <xdr:row>21</xdr:row>
      <xdr:rowOff>38100</xdr:rowOff>
    </xdr:from>
    <xdr:to>
      <xdr:col>8</xdr:col>
      <xdr:colOff>385445</xdr:colOff>
      <xdr:row>21</xdr:row>
      <xdr:rowOff>2586990</xdr:rowOff>
    </xdr:to>
    <xdr:pic>
      <xdr:nvPicPr>
        <xdr:cNvPr id="33" name="Imagen 32">
          <a:extLst>
            <a:ext uri="{FF2B5EF4-FFF2-40B4-BE49-F238E27FC236}">
              <a16:creationId xmlns:a16="http://schemas.microsoft.com/office/drawing/2014/main" id="{653849D9-60AF-1FBD-8A96-CF515EF375E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153525" y="48577500"/>
          <a:ext cx="1433195" cy="2548890"/>
        </a:xfrm>
        <a:prstGeom prst="rect">
          <a:avLst/>
        </a:prstGeom>
      </xdr:spPr>
    </xdr:pic>
    <xdr:clientData/>
  </xdr:twoCellAnchor>
  <xdr:twoCellAnchor editAs="oneCell">
    <xdr:from>
      <xdr:col>7</xdr:col>
      <xdr:colOff>427265</xdr:colOff>
      <xdr:row>23</xdr:row>
      <xdr:rowOff>401411</xdr:rowOff>
    </xdr:from>
    <xdr:to>
      <xdr:col>8</xdr:col>
      <xdr:colOff>1695995</xdr:colOff>
      <xdr:row>23</xdr:row>
      <xdr:rowOff>1893661</xdr:rowOff>
    </xdr:to>
    <xdr:pic>
      <xdr:nvPicPr>
        <xdr:cNvPr id="34" name="Imagen 33">
          <a:extLst>
            <a:ext uri="{FF2B5EF4-FFF2-40B4-BE49-F238E27FC236}">
              <a16:creationId xmlns:a16="http://schemas.microsoft.com/office/drawing/2014/main" id="{945964D3-6D4E-09E1-16E0-1C632A9E8A2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673194" y="52557590"/>
          <a:ext cx="3241765" cy="1492250"/>
        </a:xfrm>
        <a:prstGeom prst="rect">
          <a:avLst/>
        </a:prstGeom>
      </xdr:spPr>
    </xdr:pic>
    <xdr:clientData/>
  </xdr:twoCellAnchor>
  <xdr:twoCellAnchor editAs="oneCell">
    <xdr:from>
      <xdr:col>7</xdr:col>
      <xdr:colOff>340179</xdr:colOff>
      <xdr:row>26</xdr:row>
      <xdr:rowOff>149679</xdr:rowOff>
    </xdr:from>
    <xdr:to>
      <xdr:col>8</xdr:col>
      <xdr:colOff>1645014</xdr:colOff>
      <xdr:row>26</xdr:row>
      <xdr:rowOff>1859734</xdr:rowOff>
    </xdr:to>
    <xdr:pic>
      <xdr:nvPicPr>
        <xdr:cNvPr id="35" name="Imagen 34">
          <a:extLst>
            <a:ext uri="{FF2B5EF4-FFF2-40B4-BE49-F238E27FC236}">
              <a16:creationId xmlns:a16="http://schemas.microsoft.com/office/drawing/2014/main" id="{4B553FCE-2456-17BD-8BF7-59FDCE17C8E0}"/>
            </a:ext>
          </a:extLst>
        </xdr:cNvPr>
        <xdr:cNvPicPr>
          <a:picLocks noChangeAspect="1"/>
        </xdr:cNvPicPr>
      </xdr:nvPicPr>
      <xdr:blipFill>
        <a:blip xmlns:r="http://schemas.openxmlformats.org/officeDocument/2006/relationships" r:embed="rId17"/>
        <a:stretch>
          <a:fillRect/>
        </a:stretch>
      </xdr:blipFill>
      <xdr:spPr>
        <a:xfrm>
          <a:off x="8586108" y="60497358"/>
          <a:ext cx="3277870" cy="1710055"/>
        </a:xfrm>
        <a:prstGeom prst="rect">
          <a:avLst/>
        </a:prstGeom>
      </xdr:spPr>
    </xdr:pic>
    <xdr:clientData/>
  </xdr:twoCellAnchor>
  <xdr:twoCellAnchor editAs="oneCell">
    <xdr:from>
      <xdr:col>7</xdr:col>
      <xdr:colOff>1073728</xdr:colOff>
      <xdr:row>32</xdr:row>
      <xdr:rowOff>184633</xdr:rowOff>
    </xdr:from>
    <xdr:to>
      <xdr:col>8</xdr:col>
      <xdr:colOff>1177637</xdr:colOff>
      <xdr:row>33</xdr:row>
      <xdr:rowOff>1097</xdr:rowOff>
    </xdr:to>
    <xdr:pic>
      <xdr:nvPicPr>
        <xdr:cNvPr id="36" name="Imagen 35">
          <a:extLst>
            <a:ext uri="{FF2B5EF4-FFF2-40B4-BE49-F238E27FC236}">
              <a16:creationId xmlns:a16="http://schemas.microsoft.com/office/drawing/2014/main" id="{C00BC20E-B02E-35DD-DAC7-CE11AD3F4308}"/>
            </a:ext>
          </a:extLst>
        </xdr:cNvPr>
        <xdr:cNvPicPr>
          <a:picLocks noChangeAspect="1"/>
        </xdr:cNvPicPr>
      </xdr:nvPicPr>
      <xdr:blipFill>
        <a:blip xmlns:r="http://schemas.openxmlformats.org/officeDocument/2006/relationships" r:embed="rId18"/>
        <a:stretch>
          <a:fillRect/>
        </a:stretch>
      </xdr:blipFill>
      <xdr:spPr>
        <a:xfrm>
          <a:off x="9299864" y="74981860"/>
          <a:ext cx="2078182" cy="1548282"/>
        </a:xfrm>
        <a:prstGeom prst="rect">
          <a:avLst/>
        </a:prstGeom>
      </xdr:spPr>
    </xdr:pic>
    <xdr:clientData/>
  </xdr:twoCellAnchor>
  <xdr:twoCellAnchor editAs="oneCell">
    <xdr:from>
      <xdr:col>7</xdr:col>
      <xdr:colOff>329046</xdr:colOff>
      <xdr:row>35</xdr:row>
      <xdr:rowOff>259773</xdr:rowOff>
    </xdr:from>
    <xdr:to>
      <xdr:col>8</xdr:col>
      <xdr:colOff>1440873</xdr:colOff>
      <xdr:row>35</xdr:row>
      <xdr:rowOff>1421823</xdr:rowOff>
    </xdr:to>
    <xdr:pic>
      <xdr:nvPicPr>
        <xdr:cNvPr id="37" name="Imagen 36">
          <a:extLst>
            <a:ext uri="{FF2B5EF4-FFF2-40B4-BE49-F238E27FC236}">
              <a16:creationId xmlns:a16="http://schemas.microsoft.com/office/drawing/2014/main" id="{11C78F5C-40B4-04CD-1ED0-26E616EA9D2F}"/>
            </a:ext>
          </a:extLst>
        </xdr:cNvPr>
        <xdr:cNvPicPr>
          <a:picLocks noChangeAspect="1"/>
        </xdr:cNvPicPr>
      </xdr:nvPicPr>
      <xdr:blipFill rotWithShape="1">
        <a:blip xmlns:r="http://schemas.openxmlformats.org/officeDocument/2006/relationships" r:embed="rId19"/>
        <a:srcRect r="3048" b="35676"/>
        <a:stretch>
          <a:fillRect/>
        </a:stretch>
      </xdr:blipFill>
      <xdr:spPr bwMode="auto">
        <a:xfrm>
          <a:off x="8555182" y="83092637"/>
          <a:ext cx="3086100" cy="11620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86592</xdr:colOff>
      <xdr:row>40</xdr:row>
      <xdr:rowOff>381000</xdr:rowOff>
    </xdr:from>
    <xdr:to>
      <xdr:col>8</xdr:col>
      <xdr:colOff>1885546</xdr:colOff>
      <xdr:row>40</xdr:row>
      <xdr:rowOff>1833880</xdr:rowOff>
    </xdr:to>
    <xdr:pic>
      <xdr:nvPicPr>
        <xdr:cNvPr id="38" name="Imagen 37">
          <a:extLst>
            <a:ext uri="{FF2B5EF4-FFF2-40B4-BE49-F238E27FC236}">
              <a16:creationId xmlns:a16="http://schemas.microsoft.com/office/drawing/2014/main" id="{588FEF59-7496-B256-54B2-240FB4BF6D13}"/>
            </a:ext>
          </a:extLst>
        </xdr:cNvPr>
        <xdr:cNvPicPr>
          <a:picLocks noChangeAspect="1"/>
        </xdr:cNvPicPr>
      </xdr:nvPicPr>
      <xdr:blipFill>
        <a:blip xmlns:r="http://schemas.openxmlformats.org/officeDocument/2006/relationships" r:embed="rId20"/>
        <a:stretch>
          <a:fillRect/>
        </a:stretch>
      </xdr:blipFill>
      <xdr:spPr>
        <a:xfrm>
          <a:off x="8312728" y="93206455"/>
          <a:ext cx="3773227" cy="1452880"/>
        </a:xfrm>
        <a:prstGeom prst="rect">
          <a:avLst/>
        </a:prstGeom>
      </xdr:spPr>
    </xdr:pic>
    <xdr:clientData/>
  </xdr:twoCellAnchor>
  <xdr:twoCellAnchor editAs="oneCell">
    <xdr:from>
      <xdr:col>7</xdr:col>
      <xdr:colOff>277091</xdr:colOff>
      <xdr:row>41</xdr:row>
      <xdr:rowOff>779318</xdr:rowOff>
    </xdr:from>
    <xdr:to>
      <xdr:col>8</xdr:col>
      <xdr:colOff>1838498</xdr:colOff>
      <xdr:row>41</xdr:row>
      <xdr:rowOff>2767503</xdr:rowOff>
    </xdr:to>
    <xdr:pic>
      <xdr:nvPicPr>
        <xdr:cNvPr id="39" name="Imagen 38">
          <a:extLst>
            <a:ext uri="{FF2B5EF4-FFF2-40B4-BE49-F238E27FC236}">
              <a16:creationId xmlns:a16="http://schemas.microsoft.com/office/drawing/2014/main" id="{33B31384-8C25-BB3D-850A-1ABBD027CDD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8503227" y="95821500"/>
          <a:ext cx="3535680" cy="1988185"/>
        </a:xfrm>
        <a:prstGeom prst="rect">
          <a:avLst/>
        </a:prstGeom>
      </xdr:spPr>
    </xdr:pic>
    <xdr:clientData/>
  </xdr:twoCellAnchor>
  <xdr:twoCellAnchor editAs="oneCell">
    <xdr:from>
      <xdr:col>7</xdr:col>
      <xdr:colOff>987136</xdr:colOff>
      <xdr:row>34</xdr:row>
      <xdr:rowOff>277091</xdr:rowOff>
    </xdr:from>
    <xdr:to>
      <xdr:col>8</xdr:col>
      <xdr:colOff>517813</xdr:colOff>
      <xdr:row>34</xdr:row>
      <xdr:rowOff>2364336</xdr:rowOff>
    </xdr:to>
    <xdr:pic>
      <xdr:nvPicPr>
        <xdr:cNvPr id="40" name="Imagen 39">
          <a:extLst>
            <a:ext uri="{FF2B5EF4-FFF2-40B4-BE49-F238E27FC236}">
              <a16:creationId xmlns:a16="http://schemas.microsoft.com/office/drawing/2014/main" id="{919F7150-ECDB-435F-222C-FCD60AFF5ED2}"/>
            </a:ext>
          </a:extLst>
        </xdr:cNvPr>
        <xdr:cNvPicPr>
          <a:picLocks noChangeAspect="1"/>
        </xdr:cNvPicPr>
      </xdr:nvPicPr>
      <xdr:blipFill>
        <a:blip xmlns:r="http://schemas.openxmlformats.org/officeDocument/2006/relationships" r:embed="rId22"/>
        <a:stretch>
          <a:fillRect/>
        </a:stretch>
      </xdr:blipFill>
      <xdr:spPr>
        <a:xfrm>
          <a:off x="9213272" y="80529546"/>
          <a:ext cx="1504950" cy="2087245"/>
        </a:xfrm>
        <a:prstGeom prst="rect">
          <a:avLst/>
        </a:prstGeom>
      </xdr:spPr>
    </xdr:pic>
    <xdr:clientData/>
  </xdr:twoCellAnchor>
  <xdr:twoCellAnchor editAs="oneCell">
    <xdr:from>
      <xdr:col>7</xdr:col>
      <xdr:colOff>1194954</xdr:colOff>
      <xdr:row>27</xdr:row>
      <xdr:rowOff>155862</xdr:rowOff>
    </xdr:from>
    <xdr:to>
      <xdr:col>8</xdr:col>
      <xdr:colOff>640773</xdr:colOff>
      <xdr:row>27</xdr:row>
      <xdr:rowOff>2498091</xdr:rowOff>
    </xdr:to>
    <xdr:pic>
      <xdr:nvPicPr>
        <xdr:cNvPr id="41" name="Imagen 40">
          <a:extLst>
            <a:ext uri="{FF2B5EF4-FFF2-40B4-BE49-F238E27FC236}">
              <a16:creationId xmlns:a16="http://schemas.microsoft.com/office/drawing/2014/main" id="{2EA5F97C-33E3-300B-5054-A83328B795EB}"/>
            </a:ext>
          </a:extLst>
        </xdr:cNvPr>
        <xdr:cNvPicPr>
          <a:picLocks noChangeAspect="1"/>
        </xdr:cNvPicPr>
      </xdr:nvPicPr>
      <xdr:blipFill>
        <a:blip xmlns:r="http://schemas.openxmlformats.org/officeDocument/2006/relationships" r:embed="rId23"/>
        <a:stretch>
          <a:fillRect/>
        </a:stretch>
      </xdr:blipFill>
      <xdr:spPr>
        <a:xfrm>
          <a:off x="9421090" y="62414726"/>
          <a:ext cx="1420092" cy="23422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1"/>
  <sheetViews>
    <sheetView tabSelected="1" view="pageBreakPreview" zoomScaleNormal="100" zoomScaleSheetLayoutView="100" workbookViewId="0">
      <selection activeCell="A2" sqref="A2:B2"/>
    </sheetView>
  </sheetViews>
  <sheetFormatPr baseColWidth="10" defaultColWidth="0" defaultRowHeight="0" customHeight="1" zeroHeight="1" x14ac:dyDescent="0.25"/>
  <cols>
    <col min="1" max="1" width="6.5703125" style="19" customWidth="1"/>
    <col min="2" max="2" width="16.85546875" style="6" customWidth="1"/>
    <col min="3" max="3" width="25" style="18" customWidth="1"/>
    <col min="4" max="4" width="20.7109375" style="18" customWidth="1"/>
    <col min="5" max="5" width="21.7109375" style="17" customWidth="1"/>
    <col min="6" max="6" width="26.140625" style="17" customWidth="1"/>
    <col min="7" max="7" width="17.42578125" style="17" customWidth="1"/>
    <col min="8" max="8" width="12.140625" style="17" customWidth="1"/>
    <col min="9" max="9" width="23" style="17" customWidth="1"/>
    <col min="10" max="17" width="0" style="17" hidden="1" customWidth="1"/>
    <col min="18" max="16384" width="10.42578125" style="17" hidden="1"/>
  </cols>
  <sheetData>
    <row r="1" spans="1:12" ht="51" customHeight="1" x14ac:dyDescent="0.25">
      <c r="A1" s="123" t="s">
        <v>243</v>
      </c>
      <c r="B1" s="124"/>
      <c r="C1" s="124"/>
      <c r="D1" s="124"/>
      <c r="E1" s="124"/>
      <c r="F1" s="124"/>
      <c r="G1" s="124"/>
      <c r="H1" s="124"/>
      <c r="I1" s="124"/>
      <c r="J1" s="124"/>
      <c r="K1" s="124"/>
      <c r="L1" s="124"/>
    </row>
    <row r="2" spans="1:12" ht="46.5" customHeight="1" x14ac:dyDescent="0.25">
      <c r="A2" s="105" t="s">
        <v>15</v>
      </c>
      <c r="B2" s="94"/>
      <c r="C2" s="78" t="s">
        <v>145</v>
      </c>
      <c r="D2" s="95"/>
      <c r="E2" s="95"/>
      <c r="F2" s="95"/>
      <c r="G2" s="95"/>
      <c r="H2" s="95"/>
      <c r="I2" s="95"/>
    </row>
    <row r="3" spans="1:12" ht="21" customHeight="1" x14ac:dyDescent="0.25">
      <c r="A3" s="105" t="s">
        <v>24</v>
      </c>
      <c r="B3" s="94"/>
      <c r="C3" s="14">
        <v>78696651</v>
      </c>
      <c r="D3" s="8" t="s">
        <v>25</v>
      </c>
      <c r="E3" s="14">
        <v>78696651</v>
      </c>
      <c r="F3" s="10" t="s">
        <v>26</v>
      </c>
      <c r="G3" s="25">
        <v>0</v>
      </c>
      <c r="H3" s="106" t="s">
        <v>34</v>
      </c>
      <c r="I3" s="108" t="s">
        <v>103</v>
      </c>
    </row>
    <row r="4" spans="1:12" ht="21" customHeight="1" x14ac:dyDescent="0.25">
      <c r="A4" s="105" t="s">
        <v>6</v>
      </c>
      <c r="B4" s="94"/>
      <c r="C4" s="7" t="s">
        <v>7</v>
      </c>
      <c r="D4" s="8" t="s">
        <v>11</v>
      </c>
      <c r="E4" s="9" t="s">
        <v>105</v>
      </c>
      <c r="F4" s="10" t="s">
        <v>13</v>
      </c>
      <c r="G4" s="11" t="s">
        <v>9</v>
      </c>
      <c r="H4" s="107"/>
      <c r="I4" s="109"/>
    </row>
    <row r="5" spans="1:12" ht="41.25" customHeight="1" x14ac:dyDescent="0.25">
      <c r="A5" s="105" t="s">
        <v>12</v>
      </c>
      <c r="B5" s="94"/>
      <c r="C5" s="13">
        <v>46052</v>
      </c>
      <c r="D5" s="8" t="s">
        <v>8</v>
      </c>
      <c r="E5" s="11">
        <v>46387</v>
      </c>
      <c r="F5" s="10" t="s">
        <v>23</v>
      </c>
      <c r="G5" s="117">
        <f>D19</f>
        <v>0.44444446562281287</v>
      </c>
      <c r="H5" s="10" t="s">
        <v>29</v>
      </c>
      <c r="I5" s="118" t="s">
        <v>241</v>
      </c>
    </row>
    <row r="6" spans="1:12" ht="30" customHeight="1" x14ac:dyDescent="0.25">
      <c r="A6" s="105" t="s">
        <v>10</v>
      </c>
      <c r="B6" s="94"/>
      <c r="C6" s="12" t="s">
        <v>85</v>
      </c>
      <c r="D6" s="8" t="s">
        <v>14</v>
      </c>
      <c r="E6" s="9">
        <v>1075293944</v>
      </c>
      <c r="F6" s="10" t="s">
        <v>22</v>
      </c>
      <c r="G6" s="59" t="s">
        <v>86</v>
      </c>
      <c r="H6" s="89"/>
      <c r="I6" s="60"/>
    </row>
    <row r="7" spans="1:12" ht="30.75" customHeight="1" x14ac:dyDescent="0.25">
      <c r="A7" s="15" t="s">
        <v>1</v>
      </c>
      <c r="B7" s="16" t="s">
        <v>27</v>
      </c>
      <c r="C7" s="15" t="s">
        <v>30</v>
      </c>
      <c r="D7" s="16" t="s">
        <v>33</v>
      </c>
      <c r="E7" s="16" t="s">
        <v>28</v>
      </c>
      <c r="F7" s="16" t="s">
        <v>29</v>
      </c>
      <c r="G7" s="114" t="s">
        <v>31</v>
      </c>
      <c r="H7" s="115"/>
      <c r="I7" s="116"/>
    </row>
    <row r="8" spans="1:12" ht="12.75" customHeight="1" x14ac:dyDescent="0.25">
      <c r="A8" s="1">
        <v>1</v>
      </c>
      <c r="B8" s="11">
        <v>46073</v>
      </c>
      <c r="C8" s="20" t="s">
        <v>32</v>
      </c>
      <c r="D8" s="34">
        <f>+E8/$E$3*1</f>
        <v>7.4074067014617939E-2</v>
      </c>
      <c r="E8" s="21">
        <v>5829381</v>
      </c>
      <c r="F8" s="24">
        <v>24</v>
      </c>
      <c r="G8" s="102" t="s">
        <v>72</v>
      </c>
      <c r="H8" s="103"/>
      <c r="I8" s="104"/>
    </row>
    <row r="9" spans="1:12" ht="12.75" customHeight="1" x14ac:dyDescent="0.25">
      <c r="A9" s="1">
        <v>2</v>
      </c>
      <c r="B9" s="11">
        <v>46101</v>
      </c>
      <c r="C9" s="20" t="s">
        <v>167</v>
      </c>
      <c r="D9" s="34">
        <v>9.2600000000000002E-2</v>
      </c>
      <c r="E9" s="21">
        <v>7286727</v>
      </c>
      <c r="F9" s="24">
        <v>31</v>
      </c>
      <c r="G9" s="102" t="s">
        <v>72</v>
      </c>
      <c r="H9" s="103"/>
      <c r="I9" s="104"/>
    </row>
    <row r="10" spans="1:12" ht="12.75" customHeight="1" x14ac:dyDescent="0.25">
      <c r="A10" s="1">
        <v>3</v>
      </c>
      <c r="B10" s="11">
        <v>46134</v>
      </c>
      <c r="C10" s="20" t="s">
        <v>189</v>
      </c>
      <c r="D10" s="34">
        <v>9.2600000000000002E-2</v>
      </c>
      <c r="E10" s="21">
        <v>7286727</v>
      </c>
      <c r="F10" s="24">
        <v>30</v>
      </c>
      <c r="G10" s="102" t="s">
        <v>72</v>
      </c>
      <c r="H10" s="103"/>
      <c r="I10" s="104"/>
    </row>
    <row r="11" spans="1:12" ht="12.75" customHeight="1" x14ac:dyDescent="0.25">
      <c r="A11" s="1">
        <v>4</v>
      </c>
      <c r="B11" s="11">
        <v>46167</v>
      </c>
      <c r="C11" s="20" t="s">
        <v>205</v>
      </c>
      <c r="D11" s="34">
        <f>+E11/$E$3*1</f>
        <v>9.2592606005559241E-2</v>
      </c>
      <c r="E11" s="21">
        <v>7286728</v>
      </c>
      <c r="F11" s="24">
        <v>31</v>
      </c>
      <c r="G11" s="102" t="s">
        <v>72</v>
      </c>
      <c r="H11" s="103"/>
      <c r="I11" s="104"/>
    </row>
    <row r="12" spans="1:12" ht="12.75" customHeight="1" x14ac:dyDescent="0.25">
      <c r="A12" s="1">
        <v>5</v>
      </c>
      <c r="B12" s="11">
        <v>46195</v>
      </c>
      <c r="C12" s="20" t="s">
        <v>222</v>
      </c>
      <c r="D12" s="34">
        <f>+E12/$E$3*1</f>
        <v>9.2592606005559241E-2</v>
      </c>
      <c r="E12" s="21">
        <v>7286728</v>
      </c>
      <c r="F12" s="24">
        <v>30</v>
      </c>
      <c r="G12" s="102" t="s">
        <v>72</v>
      </c>
      <c r="H12" s="103"/>
      <c r="I12" s="104"/>
    </row>
    <row r="13" spans="1:12" ht="12.75" customHeight="1" x14ac:dyDescent="0.25">
      <c r="A13" s="1">
        <v>6</v>
      </c>
      <c r="B13" s="11"/>
      <c r="C13" s="20"/>
      <c r="D13" s="34"/>
      <c r="E13" s="21"/>
      <c r="F13" s="24"/>
      <c r="G13" s="102"/>
      <c r="H13" s="103"/>
      <c r="I13" s="104"/>
    </row>
    <row r="14" spans="1:12" ht="12.75" customHeight="1" x14ac:dyDescent="0.25">
      <c r="A14" s="1">
        <v>7</v>
      </c>
      <c r="B14" s="11"/>
      <c r="C14" s="20"/>
      <c r="D14" s="34"/>
      <c r="E14" s="21"/>
      <c r="F14" s="24"/>
      <c r="G14" s="102"/>
      <c r="H14" s="103"/>
      <c r="I14" s="104"/>
    </row>
    <row r="15" spans="1:12" ht="12.75" customHeight="1" x14ac:dyDescent="0.25">
      <c r="A15" s="1">
        <v>8</v>
      </c>
      <c r="B15" s="11"/>
      <c r="C15" s="20"/>
      <c r="D15" s="34"/>
      <c r="E15" s="21"/>
      <c r="F15" s="24"/>
      <c r="G15" s="102"/>
      <c r="H15" s="103"/>
      <c r="I15" s="104"/>
    </row>
    <row r="16" spans="1:12" ht="12.75" customHeight="1" x14ac:dyDescent="0.25">
      <c r="A16" s="1">
        <v>9</v>
      </c>
      <c r="B16" s="11"/>
      <c r="C16" s="20"/>
      <c r="D16" s="34"/>
      <c r="E16" s="21"/>
      <c r="F16" s="24"/>
      <c r="G16" s="102"/>
      <c r="H16" s="103"/>
      <c r="I16" s="104"/>
    </row>
    <row r="17" spans="1:9" ht="12.75" customHeight="1" x14ac:dyDescent="0.25">
      <c r="A17" s="1">
        <v>10</v>
      </c>
      <c r="B17" s="11"/>
      <c r="C17" s="20"/>
      <c r="D17" s="34"/>
      <c r="E17" s="21"/>
      <c r="F17" s="24"/>
      <c r="G17" s="102"/>
      <c r="H17" s="103"/>
      <c r="I17" s="104"/>
    </row>
    <row r="18" spans="1:9" ht="12.75" customHeight="1" x14ac:dyDescent="0.25">
      <c r="A18" s="1">
        <v>11</v>
      </c>
      <c r="B18" s="11"/>
      <c r="C18" s="20"/>
      <c r="D18" s="34"/>
      <c r="E18" s="21"/>
      <c r="F18" s="24"/>
      <c r="G18" s="102"/>
      <c r="H18" s="103"/>
      <c r="I18" s="104"/>
    </row>
    <row r="19" spans="1:9" ht="18.75" customHeight="1" x14ac:dyDescent="0.25">
      <c r="A19" s="110" t="s">
        <v>36</v>
      </c>
      <c r="B19" s="110"/>
      <c r="C19" s="110"/>
      <c r="D19" s="49">
        <f>E19/C3*1</f>
        <v>0.44444446562281287</v>
      </c>
      <c r="E19" s="22">
        <f>SUM(E8:E18)</f>
        <v>34976291</v>
      </c>
      <c r="F19" s="50">
        <v>146</v>
      </c>
      <c r="G19" s="111"/>
      <c r="H19" s="112"/>
      <c r="I19" s="113"/>
    </row>
    <row r="20" spans="1:9" ht="15" customHeight="1" x14ac:dyDescent="0.25">
      <c r="A20" s="4"/>
    </row>
    <row r="21" spans="1:9" ht="15" customHeight="1" x14ac:dyDescent="0.25">
      <c r="A21" s="4"/>
      <c r="I21" s="17">
        <f>SUM(248-284)</f>
        <v>-36</v>
      </c>
    </row>
    <row r="22" spans="1:9" ht="15" customHeight="1" x14ac:dyDescent="0.25">
      <c r="A22" s="4"/>
    </row>
    <row r="23" spans="1:9" ht="15" customHeight="1" x14ac:dyDescent="0.25">
      <c r="A23" s="4"/>
    </row>
    <row r="24" spans="1:9" ht="15" customHeight="1" x14ac:dyDescent="0.25">
      <c r="A24" s="4"/>
    </row>
    <row r="25" spans="1:9" ht="15" customHeight="1" x14ac:dyDescent="0.25">
      <c r="A25" s="4"/>
    </row>
    <row r="26" spans="1:9" ht="15" customHeight="1" x14ac:dyDescent="0.25">
      <c r="A26" s="4"/>
    </row>
    <row r="27" spans="1:9" ht="15" customHeight="1" x14ac:dyDescent="0.25">
      <c r="A27" s="4"/>
    </row>
    <row r="28" spans="1:9" ht="15" customHeight="1" x14ac:dyDescent="0.25"/>
    <row r="29" spans="1:9" ht="15" customHeight="1" x14ac:dyDescent="0.25"/>
    <row r="30" spans="1:9" ht="15" customHeight="1" x14ac:dyDescent="0.25"/>
    <row r="31" spans="1:9" ht="15" customHeight="1" x14ac:dyDescent="0.25"/>
  </sheetData>
  <mergeCells count="24">
    <mergeCell ref="A19:C19"/>
    <mergeCell ref="G18:I18"/>
    <mergeCell ref="A1:L1"/>
    <mergeCell ref="G17:I17"/>
    <mergeCell ref="G19:I19"/>
    <mergeCell ref="G13:I13"/>
    <mergeCell ref="G16:I16"/>
    <mergeCell ref="G11:I11"/>
    <mergeCell ref="G12:I12"/>
    <mergeCell ref="G9:I9"/>
    <mergeCell ref="G10:I10"/>
    <mergeCell ref="A2:B2"/>
    <mergeCell ref="A4:B4"/>
    <mergeCell ref="A6:B6"/>
    <mergeCell ref="G7:I7"/>
    <mergeCell ref="G15:I15"/>
    <mergeCell ref="G14:I14"/>
    <mergeCell ref="G8:I8"/>
    <mergeCell ref="A5:B5"/>
    <mergeCell ref="C2:I2"/>
    <mergeCell ref="A3:B3"/>
    <mergeCell ref="H3:H4"/>
    <mergeCell ref="I3:I4"/>
    <mergeCell ref="G6:I6"/>
  </mergeCells>
  <phoneticPr fontId="6" type="noConversion"/>
  <pageMargins left="0.23622047244094491" right="0.23622047244094491" top="0.74803149606299213" bottom="0.74803149606299213" header="0.31496062992125984" footer="0.31496062992125984"/>
  <pageSetup scale="36" orientation="portrait"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4"/>
  <sheetViews>
    <sheetView workbookViewId="0">
      <selection activeCell="D21" sqref="D21"/>
    </sheetView>
  </sheetViews>
  <sheetFormatPr baseColWidth="10" defaultRowHeight="15" x14ac:dyDescent="0.25"/>
  <cols>
    <col min="1" max="1" width="13.5703125" bestFit="1" customWidth="1"/>
    <col min="2" max="2" width="13.7109375" customWidth="1"/>
  </cols>
  <sheetData>
    <row r="1" spans="1:4" x14ac:dyDescent="0.25">
      <c r="A1" t="s">
        <v>2</v>
      </c>
      <c r="B1" t="s">
        <v>5</v>
      </c>
      <c r="D1" t="s">
        <v>38</v>
      </c>
    </row>
    <row r="2" spans="1:4" x14ac:dyDescent="0.25">
      <c r="A2" t="s">
        <v>3</v>
      </c>
      <c r="B2" t="s">
        <v>18</v>
      </c>
      <c r="D2" t="s">
        <v>39</v>
      </c>
    </row>
    <row r="3" spans="1:4" x14ac:dyDescent="0.25">
      <c r="A3" t="s">
        <v>4</v>
      </c>
      <c r="B3" t="s">
        <v>19</v>
      </c>
    </row>
    <row r="4" spans="1:4" x14ac:dyDescent="0.25">
      <c r="A4" t="s">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1D43A-63F1-4503-AA8E-136843A76181}">
  <dimension ref="A1:R61"/>
  <sheetViews>
    <sheetView view="pageBreakPreview" zoomScale="85" zoomScaleNormal="100" zoomScaleSheetLayoutView="85" workbookViewId="0">
      <selection activeCell="K2" sqref="K2"/>
    </sheetView>
  </sheetViews>
  <sheetFormatPr baseColWidth="10" defaultColWidth="0" defaultRowHeight="0" customHeight="1" zeroHeight="1" x14ac:dyDescent="0.25"/>
  <cols>
    <col min="1" max="1" width="6.5703125" style="5" customWidth="1"/>
    <col min="2" max="2" width="16.85546875" customWidth="1"/>
    <col min="3" max="3" width="14.28515625" style="2" customWidth="1"/>
    <col min="4" max="4" width="18" customWidth="1"/>
    <col min="5" max="5" width="15" style="2" customWidth="1"/>
    <col min="6" max="6" width="28.140625" customWidth="1"/>
    <col min="7" max="7" width="22.42578125" customWidth="1"/>
    <col min="8" max="9" width="29.5703125" customWidth="1"/>
    <col min="10" max="10" width="12.7109375" customWidth="1"/>
    <col min="11" max="11" width="14.7109375" style="2" customWidth="1"/>
    <col min="12" max="12" width="14.28515625" style="2" hidden="1" customWidth="1"/>
    <col min="13" max="18" width="0" hidden="1" customWidth="1"/>
    <col min="19" max="16384" width="10.42578125" hidden="1"/>
  </cols>
  <sheetData>
    <row r="1" spans="1:12" ht="51" customHeight="1" x14ac:dyDescent="0.25">
      <c r="A1" s="90" t="s">
        <v>146</v>
      </c>
      <c r="B1" s="91"/>
      <c r="C1" s="91"/>
      <c r="D1" s="91"/>
      <c r="E1" s="91"/>
      <c r="F1" s="91"/>
      <c r="G1" s="91"/>
      <c r="H1" s="91"/>
      <c r="I1" s="91"/>
      <c r="J1" s="91"/>
      <c r="K1" s="91"/>
      <c r="L1" s="92"/>
    </row>
    <row r="2" spans="1:12" ht="85.5" customHeight="1" x14ac:dyDescent="0.25">
      <c r="A2" s="93" t="s">
        <v>15</v>
      </c>
      <c r="B2" s="94"/>
      <c r="C2" s="78" t="s">
        <v>145</v>
      </c>
      <c r="D2" s="95"/>
      <c r="E2" s="95"/>
      <c r="F2" s="95"/>
      <c r="G2" s="95"/>
      <c r="H2" s="35" t="s">
        <v>73</v>
      </c>
      <c r="I2" s="23" t="s">
        <v>104</v>
      </c>
      <c r="J2" s="10" t="s">
        <v>35</v>
      </c>
      <c r="K2" s="52">
        <v>7.4099999999999999E-2</v>
      </c>
      <c r="L2" s="26"/>
    </row>
    <row r="3" spans="1:12" ht="48" customHeight="1" x14ac:dyDescent="0.25">
      <c r="A3" s="27" t="s">
        <v>1</v>
      </c>
      <c r="B3" s="96" t="s">
        <v>47</v>
      </c>
      <c r="C3" s="96"/>
      <c r="D3" s="37" t="s">
        <v>20</v>
      </c>
      <c r="E3" s="97" t="s">
        <v>16</v>
      </c>
      <c r="F3" s="98"/>
      <c r="G3" s="38" t="s">
        <v>37</v>
      </c>
      <c r="H3" s="97" t="s">
        <v>21</v>
      </c>
      <c r="I3" s="99"/>
      <c r="J3" s="100" t="s">
        <v>0</v>
      </c>
      <c r="K3" s="101"/>
      <c r="L3" s="28" t="s">
        <v>2</v>
      </c>
    </row>
    <row r="4" spans="1:12" s="3" customFormat="1" ht="219.75" customHeight="1" x14ac:dyDescent="0.25">
      <c r="A4" s="29" t="s">
        <v>48</v>
      </c>
      <c r="B4" s="80" t="s">
        <v>106</v>
      </c>
      <c r="C4" s="80"/>
      <c r="D4" s="1" t="s">
        <v>41</v>
      </c>
      <c r="E4" s="78" t="s">
        <v>147</v>
      </c>
      <c r="F4" s="79"/>
      <c r="G4" s="36" t="s">
        <v>38</v>
      </c>
      <c r="H4" s="59"/>
      <c r="I4" s="89"/>
      <c r="J4" s="59" t="s">
        <v>46</v>
      </c>
      <c r="K4" s="60"/>
      <c r="L4" s="30" t="s">
        <v>5</v>
      </c>
    </row>
    <row r="5" spans="1:12" s="3" customFormat="1" ht="192.75" customHeight="1" x14ac:dyDescent="0.25">
      <c r="A5" s="29" t="s">
        <v>49</v>
      </c>
      <c r="B5" s="80" t="s">
        <v>107</v>
      </c>
      <c r="C5" s="80"/>
      <c r="D5" s="1" t="s">
        <v>41</v>
      </c>
      <c r="E5" s="78" t="s">
        <v>148</v>
      </c>
      <c r="F5" s="79"/>
      <c r="G5" s="36" t="s">
        <v>38</v>
      </c>
      <c r="H5" s="59"/>
      <c r="I5" s="60"/>
      <c r="J5" s="59" t="s">
        <v>46</v>
      </c>
      <c r="K5" s="60"/>
      <c r="L5" s="30" t="s">
        <v>3</v>
      </c>
    </row>
    <row r="6" spans="1:12" s="3" customFormat="1" ht="252.75" customHeight="1" x14ac:dyDescent="0.25">
      <c r="A6" s="29" t="s">
        <v>50</v>
      </c>
      <c r="B6" s="80" t="s">
        <v>108</v>
      </c>
      <c r="C6" s="80"/>
      <c r="D6" s="1" t="s">
        <v>75</v>
      </c>
      <c r="E6" s="76" t="s">
        <v>101</v>
      </c>
      <c r="F6" s="77"/>
      <c r="G6" s="36" t="s">
        <v>38</v>
      </c>
      <c r="H6" s="76" t="s">
        <v>101</v>
      </c>
      <c r="I6" s="77"/>
      <c r="J6" s="59" t="s">
        <v>46</v>
      </c>
      <c r="K6" s="60"/>
      <c r="L6" s="30" t="s">
        <v>5</v>
      </c>
    </row>
    <row r="7" spans="1:12" s="3" customFormat="1" ht="409.5" customHeight="1" x14ac:dyDescent="0.25">
      <c r="A7" s="29" t="s">
        <v>51</v>
      </c>
      <c r="B7" s="80" t="s">
        <v>109</v>
      </c>
      <c r="C7" s="80"/>
      <c r="D7" s="1" t="s">
        <v>40</v>
      </c>
      <c r="E7" s="78" t="s">
        <v>149</v>
      </c>
      <c r="F7" s="79"/>
      <c r="G7" s="36" t="s">
        <v>38</v>
      </c>
      <c r="H7" s="59"/>
      <c r="I7" s="60"/>
      <c r="J7" s="59" t="s">
        <v>46</v>
      </c>
      <c r="K7" s="60"/>
      <c r="L7" s="30" t="s">
        <v>5</v>
      </c>
    </row>
    <row r="8" spans="1:12" s="48" customFormat="1" ht="173.25" customHeight="1" x14ac:dyDescent="0.25">
      <c r="A8" s="41" t="s">
        <v>52</v>
      </c>
      <c r="B8" s="88" t="s">
        <v>110</v>
      </c>
      <c r="C8" s="88"/>
      <c r="D8" s="42" t="s">
        <v>40</v>
      </c>
      <c r="E8" s="55" t="s">
        <v>150</v>
      </c>
      <c r="F8" s="56"/>
      <c r="G8" s="43" t="s">
        <v>38</v>
      </c>
      <c r="H8" s="76"/>
      <c r="I8" s="77"/>
      <c r="J8" s="76" t="s">
        <v>76</v>
      </c>
      <c r="K8" s="77"/>
      <c r="L8" s="47" t="s">
        <v>3</v>
      </c>
    </row>
    <row r="9" spans="1:12" s="3" customFormat="1" ht="168.75" customHeight="1" x14ac:dyDescent="0.25">
      <c r="A9" s="29" t="s">
        <v>53</v>
      </c>
      <c r="B9" s="80" t="s">
        <v>111</v>
      </c>
      <c r="C9" s="80"/>
      <c r="D9" s="1" t="s">
        <v>41</v>
      </c>
      <c r="E9" s="78" t="s">
        <v>151</v>
      </c>
      <c r="F9" s="79"/>
      <c r="G9" s="36" t="s">
        <v>38</v>
      </c>
      <c r="H9" s="76" t="s">
        <v>101</v>
      </c>
      <c r="I9" s="77"/>
      <c r="J9" s="59" t="s">
        <v>76</v>
      </c>
      <c r="K9" s="60"/>
      <c r="L9" s="30" t="s">
        <v>3</v>
      </c>
    </row>
    <row r="10" spans="1:12" s="3" customFormat="1" ht="132" customHeight="1" x14ac:dyDescent="0.25">
      <c r="A10" s="29" t="s">
        <v>54</v>
      </c>
      <c r="B10" s="80" t="s">
        <v>112</v>
      </c>
      <c r="C10" s="80"/>
      <c r="D10" s="1" t="s">
        <v>43</v>
      </c>
      <c r="E10" s="76" t="s">
        <v>101</v>
      </c>
      <c r="F10" s="77"/>
      <c r="G10" s="36" t="s">
        <v>39</v>
      </c>
      <c r="H10" s="76" t="s">
        <v>101</v>
      </c>
      <c r="I10" s="77"/>
      <c r="J10" s="59" t="s">
        <v>46</v>
      </c>
      <c r="K10" s="60"/>
      <c r="L10" s="30" t="s">
        <v>5</v>
      </c>
    </row>
    <row r="11" spans="1:12" s="3" customFormat="1" ht="360" customHeight="1" x14ac:dyDescent="0.25">
      <c r="A11" s="29" t="s">
        <v>55</v>
      </c>
      <c r="B11" s="80" t="s">
        <v>113</v>
      </c>
      <c r="C11" s="80"/>
      <c r="D11" s="1" t="s">
        <v>41</v>
      </c>
      <c r="E11" s="78" t="s">
        <v>152</v>
      </c>
      <c r="F11" s="79"/>
      <c r="G11" s="36" t="s">
        <v>39</v>
      </c>
      <c r="H11" s="59"/>
      <c r="I11" s="60"/>
      <c r="J11" s="59" t="s">
        <v>46</v>
      </c>
      <c r="K11" s="60"/>
      <c r="L11" s="30" t="s">
        <v>3</v>
      </c>
    </row>
    <row r="12" spans="1:12" s="3" customFormat="1" ht="182.25" customHeight="1" x14ac:dyDescent="0.25">
      <c r="A12" s="29" t="s">
        <v>56</v>
      </c>
      <c r="B12" s="80" t="s">
        <v>114</v>
      </c>
      <c r="C12" s="80"/>
      <c r="D12" s="1" t="s">
        <v>74</v>
      </c>
      <c r="E12" s="78" t="s">
        <v>153</v>
      </c>
      <c r="F12" s="79"/>
      <c r="G12" s="36" t="s">
        <v>39</v>
      </c>
      <c r="H12" s="76" t="s">
        <v>101</v>
      </c>
      <c r="I12" s="77"/>
      <c r="J12" s="59" t="s">
        <v>71</v>
      </c>
      <c r="K12" s="60"/>
      <c r="L12" s="30" t="s">
        <v>3</v>
      </c>
    </row>
    <row r="13" spans="1:12" s="3" customFormat="1" ht="105.75" customHeight="1" x14ac:dyDescent="0.25">
      <c r="A13" s="29" t="s">
        <v>57</v>
      </c>
      <c r="B13" s="80" t="s">
        <v>87</v>
      </c>
      <c r="C13" s="80"/>
      <c r="D13" s="1" t="s">
        <v>75</v>
      </c>
      <c r="E13" s="78" t="s">
        <v>101</v>
      </c>
      <c r="F13" s="79"/>
      <c r="G13" s="36" t="s">
        <v>38</v>
      </c>
      <c r="H13" s="76" t="s">
        <v>101</v>
      </c>
      <c r="I13" s="77"/>
      <c r="J13" s="59" t="s">
        <v>46</v>
      </c>
      <c r="K13" s="60"/>
      <c r="L13" s="30" t="s">
        <v>3</v>
      </c>
    </row>
    <row r="14" spans="1:12" ht="44.25" customHeight="1" x14ac:dyDescent="0.25">
      <c r="A14" s="31" t="s">
        <v>1</v>
      </c>
      <c r="B14" s="83" t="s">
        <v>58</v>
      </c>
      <c r="C14" s="83"/>
      <c r="D14" s="39" t="s">
        <v>20</v>
      </c>
      <c r="E14" s="84" t="s">
        <v>16</v>
      </c>
      <c r="F14" s="85"/>
      <c r="G14" s="39" t="s">
        <v>17</v>
      </c>
      <c r="H14" s="84"/>
      <c r="I14" s="85"/>
      <c r="J14" s="86" t="s">
        <v>0</v>
      </c>
      <c r="K14" s="87"/>
      <c r="L14" s="28" t="s">
        <v>2</v>
      </c>
    </row>
    <row r="15" spans="1:12" s="3" customFormat="1" ht="283.5" customHeight="1" x14ac:dyDescent="0.25">
      <c r="A15" s="29" t="s">
        <v>59</v>
      </c>
      <c r="B15" s="67" t="s">
        <v>115</v>
      </c>
      <c r="C15" s="68"/>
      <c r="D15" s="1" t="s">
        <v>41</v>
      </c>
      <c r="E15" s="78" t="s">
        <v>101</v>
      </c>
      <c r="F15" s="79"/>
      <c r="G15" s="36" t="s">
        <v>38</v>
      </c>
      <c r="H15" s="76" t="s">
        <v>101</v>
      </c>
      <c r="I15" s="77"/>
      <c r="J15" s="59" t="s">
        <v>46</v>
      </c>
      <c r="K15" s="60"/>
      <c r="L15" s="30" t="s">
        <v>5</v>
      </c>
    </row>
    <row r="16" spans="1:12" s="3" customFormat="1" ht="114" customHeight="1" x14ac:dyDescent="0.25">
      <c r="A16" s="29" t="s">
        <v>60</v>
      </c>
      <c r="B16" s="67" t="s">
        <v>116</v>
      </c>
      <c r="C16" s="68"/>
      <c r="D16" s="1" t="s">
        <v>41</v>
      </c>
      <c r="E16" s="78" t="s">
        <v>101</v>
      </c>
      <c r="F16" s="79"/>
      <c r="G16" s="36" t="s">
        <v>38</v>
      </c>
      <c r="H16" s="76" t="s">
        <v>101</v>
      </c>
      <c r="I16" s="77"/>
      <c r="J16" s="59" t="s">
        <v>46</v>
      </c>
      <c r="K16" s="60"/>
      <c r="L16" s="30" t="s">
        <v>5</v>
      </c>
    </row>
    <row r="17" spans="1:12" s="3" customFormat="1" ht="181.5" customHeight="1" x14ac:dyDescent="0.25">
      <c r="A17" s="29" t="s">
        <v>61</v>
      </c>
      <c r="B17" s="80" t="s">
        <v>117</v>
      </c>
      <c r="C17" s="80"/>
      <c r="D17" s="1" t="s">
        <v>44</v>
      </c>
      <c r="E17" s="78" t="s">
        <v>101</v>
      </c>
      <c r="F17" s="79"/>
      <c r="G17" s="36" t="s">
        <v>38</v>
      </c>
      <c r="H17" s="76" t="s">
        <v>101</v>
      </c>
      <c r="I17" s="77"/>
      <c r="J17" s="59" t="s">
        <v>46</v>
      </c>
      <c r="K17" s="60"/>
      <c r="L17" s="30" t="s">
        <v>5</v>
      </c>
    </row>
    <row r="18" spans="1:12" s="3" customFormat="1" ht="246.75" customHeight="1" x14ac:dyDescent="0.25">
      <c r="A18" s="29" t="s">
        <v>62</v>
      </c>
      <c r="B18" s="80" t="s">
        <v>118</v>
      </c>
      <c r="C18" s="80"/>
      <c r="D18" s="1" t="s">
        <v>44</v>
      </c>
      <c r="E18" s="55" t="s">
        <v>154</v>
      </c>
      <c r="F18" s="56"/>
      <c r="G18" s="36" t="s">
        <v>39</v>
      </c>
      <c r="H18" s="76" t="s">
        <v>101</v>
      </c>
      <c r="I18" s="77"/>
      <c r="J18" s="59" t="s">
        <v>46</v>
      </c>
      <c r="K18" s="60"/>
      <c r="L18" s="30" t="s">
        <v>5</v>
      </c>
    </row>
    <row r="19" spans="1:12" s="3" customFormat="1" ht="233.25" customHeight="1" x14ac:dyDescent="0.25">
      <c r="A19" s="29" t="s">
        <v>63</v>
      </c>
      <c r="B19" s="80" t="s">
        <v>119</v>
      </c>
      <c r="C19" s="80"/>
      <c r="D19" s="1" t="s">
        <v>45</v>
      </c>
      <c r="E19" s="55" t="s">
        <v>155</v>
      </c>
      <c r="F19" s="56"/>
      <c r="G19" s="36" t="s">
        <v>39</v>
      </c>
      <c r="H19" s="81"/>
      <c r="I19" s="82"/>
      <c r="J19" s="59" t="s">
        <v>46</v>
      </c>
      <c r="K19" s="60"/>
      <c r="L19" s="30" t="s">
        <v>3</v>
      </c>
    </row>
    <row r="20" spans="1:12" s="3" customFormat="1" ht="112.5" customHeight="1" x14ac:dyDescent="0.25">
      <c r="A20" s="29" t="s">
        <v>64</v>
      </c>
      <c r="B20" s="80" t="s">
        <v>120</v>
      </c>
      <c r="C20" s="80"/>
      <c r="D20" s="1" t="s">
        <v>41</v>
      </c>
      <c r="E20" s="76" t="s">
        <v>101</v>
      </c>
      <c r="F20" s="77"/>
      <c r="G20" s="36" t="s">
        <v>39</v>
      </c>
      <c r="H20" s="76" t="s">
        <v>101</v>
      </c>
      <c r="I20" s="77"/>
      <c r="J20" s="59" t="s">
        <v>46</v>
      </c>
      <c r="K20" s="60"/>
      <c r="L20" s="30" t="s">
        <v>3</v>
      </c>
    </row>
    <row r="21" spans="1:12" s="3" customFormat="1" ht="100.5" customHeight="1" x14ac:dyDescent="0.25">
      <c r="A21" s="29" t="s">
        <v>65</v>
      </c>
      <c r="B21" s="80" t="s">
        <v>121</v>
      </c>
      <c r="C21" s="80"/>
      <c r="D21" s="1" t="s">
        <v>74</v>
      </c>
      <c r="E21" s="76" t="s">
        <v>101</v>
      </c>
      <c r="F21" s="77"/>
      <c r="G21" s="36" t="s">
        <v>39</v>
      </c>
      <c r="H21" s="76" t="s">
        <v>101</v>
      </c>
      <c r="I21" s="77"/>
      <c r="J21" s="59" t="s">
        <v>46</v>
      </c>
      <c r="K21" s="60"/>
      <c r="L21" s="30" t="s">
        <v>3</v>
      </c>
    </row>
    <row r="22" spans="1:12" s="3" customFormat="1" ht="96" customHeight="1" x14ac:dyDescent="0.25">
      <c r="A22" s="29" t="s">
        <v>66</v>
      </c>
      <c r="B22" s="80" t="s">
        <v>122</v>
      </c>
      <c r="C22" s="80"/>
      <c r="D22" s="1" t="s">
        <v>41</v>
      </c>
      <c r="E22" s="76" t="s">
        <v>101</v>
      </c>
      <c r="F22" s="77"/>
      <c r="G22" s="36" t="s">
        <v>39</v>
      </c>
      <c r="H22" s="76" t="s">
        <v>101</v>
      </c>
      <c r="I22" s="77"/>
      <c r="J22" s="59" t="s">
        <v>46</v>
      </c>
      <c r="K22" s="60"/>
      <c r="L22" s="30" t="s">
        <v>5</v>
      </c>
    </row>
    <row r="23" spans="1:12" s="3" customFormat="1" ht="180.75" customHeight="1" x14ac:dyDescent="0.25">
      <c r="A23" s="29" t="s">
        <v>67</v>
      </c>
      <c r="B23" s="80" t="s">
        <v>123</v>
      </c>
      <c r="C23" s="80"/>
      <c r="D23" s="1" t="s">
        <v>102</v>
      </c>
      <c r="E23" s="76" t="s">
        <v>101</v>
      </c>
      <c r="F23" s="77"/>
      <c r="G23" s="36" t="s">
        <v>39</v>
      </c>
      <c r="H23" s="76" t="s">
        <v>101</v>
      </c>
      <c r="I23" s="77"/>
      <c r="J23" s="59" t="s">
        <v>46</v>
      </c>
      <c r="K23" s="60"/>
      <c r="L23" s="30"/>
    </row>
    <row r="24" spans="1:12" s="3" customFormat="1" ht="137.25" customHeight="1" x14ac:dyDescent="0.25">
      <c r="A24" s="29" t="s">
        <v>77</v>
      </c>
      <c r="B24" s="67" t="s">
        <v>124</v>
      </c>
      <c r="C24" s="68"/>
      <c r="D24" s="1" t="s">
        <v>159</v>
      </c>
      <c r="E24" s="78" t="s">
        <v>156</v>
      </c>
      <c r="F24" s="79"/>
      <c r="G24" s="36" t="s">
        <v>39</v>
      </c>
      <c r="H24" s="69"/>
      <c r="I24" s="70"/>
      <c r="J24" s="59" t="s">
        <v>46</v>
      </c>
      <c r="K24" s="60"/>
      <c r="L24" s="30"/>
    </row>
    <row r="25" spans="1:12" s="3" customFormat="1" ht="219.75" customHeight="1" x14ac:dyDescent="0.25">
      <c r="A25" s="29" t="s">
        <v>78</v>
      </c>
      <c r="B25" s="67" t="s">
        <v>125</v>
      </c>
      <c r="C25" s="68"/>
      <c r="D25" s="1" t="s">
        <v>158</v>
      </c>
      <c r="E25" s="55" t="s">
        <v>157</v>
      </c>
      <c r="F25" s="56"/>
      <c r="G25" s="36" t="s">
        <v>39</v>
      </c>
      <c r="H25" s="76" t="s">
        <v>101</v>
      </c>
      <c r="I25" s="77"/>
      <c r="J25" s="59" t="s">
        <v>46</v>
      </c>
      <c r="K25" s="60"/>
      <c r="L25" s="30"/>
    </row>
    <row r="26" spans="1:12" s="3" customFormat="1" ht="198.75" customHeight="1" x14ac:dyDescent="0.25">
      <c r="A26" s="29" t="s">
        <v>79</v>
      </c>
      <c r="B26" s="67" t="s">
        <v>126</v>
      </c>
      <c r="C26" s="68"/>
      <c r="D26" s="1" t="s">
        <v>42</v>
      </c>
      <c r="E26" s="78" t="s">
        <v>160</v>
      </c>
      <c r="F26" s="79"/>
      <c r="G26" s="36" t="s">
        <v>39</v>
      </c>
      <c r="H26" s="69"/>
      <c r="I26" s="70"/>
      <c r="J26" s="59" t="s">
        <v>46</v>
      </c>
      <c r="K26" s="60"/>
      <c r="L26" s="30"/>
    </row>
    <row r="27" spans="1:12" s="3" customFormat="1" ht="152.25" customHeight="1" x14ac:dyDescent="0.25">
      <c r="A27" s="29" t="s">
        <v>80</v>
      </c>
      <c r="B27" s="67" t="s">
        <v>127</v>
      </c>
      <c r="C27" s="68"/>
      <c r="D27" s="1" t="s">
        <v>158</v>
      </c>
      <c r="E27" s="76" t="s">
        <v>101</v>
      </c>
      <c r="F27" s="77"/>
      <c r="G27" s="36" t="s">
        <v>39</v>
      </c>
      <c r="H27" s="76" t="s">
        <v>101</v>
      </c>
      <c r="I27" s="77"/>
      <c r="J27" s="59" t="s">
        <v>46</v>
      </c>
      <c r="K27" s="60"/>
      <c r="L27" s="30"/>
    </row>
    <row r="28" spans="1:12" s="3" customFormat="1" ht="311.25" customHeight="1" x14ac:dyDescent="0.25">
      <c r="A28" s="29" t="s">
        <v>81</v>
      </c>
      <c r="B28" s="67" t="s">
        <v>128</v>
      </c>
      <c r="C28" s="68"/>
      <c r="D28" s="1" t="s">
        <v>158</v>
      </c>
      <c r="E28" s="55" t="s">
        <v>161</v>
      </c>
      <c r="F28" s="56"/>
      <c r="G28" s="36" t="s">
        <v>39</v>
      </c>
      <c r="H28" s="69"/>
      <c r="I28" s="70"/>
      <c r="J28" s="59" t="s">
        <v>46</v>
      </c>
      <c r="K28" s="60"/>
      <c r="L28" s="30"/>
    </row>
    <row r="29" spans="1:12" s="3" customFormat="1" ht="207.75" customHeight="1" x14ac:dyDescent="0.25">
      <c r="A29" s="29" t="s">
        <v>84</v>
      </c>
      <c r="B29" s="67" t="s">
        <v>129</v>
      </c>
      <c r="C29" s="68"/>
      <c r="D29" s="1" t="s">
        <v>102</v>
      </c>
      <c r="E29" s="76" t="s">
        <v>101</v>
      </c>
      <c r="F29" s="77"/>
      <c r="G29" s="36" t="s">
        <v>39</v>
      </c>
      <c r="H29" s="69" t="s">
        <v>101</v>
      </c>
      <c r="I29" s="70"/>
      <c r="J29" s="59" t="s">
        <v>46</v>
      </c>
      <c r="K29" s="60"/>
      <c r="L29" s="30"/>
    </row>
    <row r="30" spans="1:12" s="3" customFormat="1" ht="208.5" customHeight="1" x14ac:dyDescent="0.25">
      <c r="A30" s="29" t="s">
        <v>88</v>
      </c>
      <c r="B30" s="67" t="s">
        <v>130</v>
      </c>
      <c r="C30" s="68"/>
      <c r="D30" s="1" t="s">
        <v>102</v>
      </c>
      <c r="E30" s="55" t="s">
        <v>162</v>
      </c>
      <c r="F30" s="56"/>
      <c r="G30" s="36" t="s">
        <v>39</v>
      </c>
      <c r="H30" s="69"/>
      <c r="I30" s="70"/>
      <c r="J30" s="59" t="s">
        <v>46</v>
      </c>
      <c r="K30" s="60"/>
      <c r="L30" s="30"/>
    </row>
    <row r="31" spans="1:12" s="3" customFormat="1" ht="210" customHeight="1" x14ac:dyDescent="0.25">
      <c r="A31" s="29" t="s">
        <v>89</v>
      </c>
      <c r="B31" s="67" t="s">
        <v>131</v>
      </c>
      <c r="C31" s="68"/>
      <c r="D31" s="1" t="s">
        <v>102</v>
      </c>
      <c r="E31" s="55" t="s">
        <v>163</v>
      </c>
      <c r="F31" s="56"/>
      <c r="G31" s="36" t="s">
        <v>39</v>
      </c>
      <c r="H31" s="69" t="s">
        <v>101</v>
      </c>
      <c r="I31" s="70"/>
      <c r="J31" s="59" t="s">
        <v>46</v>
      </c>
      <c r="K31" s="60"/>
      <c r="L31" s="30"/>
    </row>
    <row r="32" spans="1:12" s="3" customFormat="1" ht="136.5" customHeight="1" x14ac:dyDescent="0.25">
      <c r="A32" s="29" t="s">
        <v>90</v>
      </c>
      <c r="B32" s="67" t="s">
        <v>132</v>
      </c>
      <c r="C32" s="68"/>
      <c r="D32" s="1" t="s">
        <v>102</v>
      </c>
      <c r="E32" s="55" t="s">
        <v>164</v>
      </c>
      <c r="F32" s="56"/>
      <c r="G32" s="36" t="s">
        <v>39</v>
      </c>
      <c r="H32" s="69"/>
      <c r="I32" s="70"/>
      <c r="J32" s="59" t="s">
        <v>46</v>
      </c>
      <c r="K32" s="60"/>
      <c r="L32" s="30"/>
    </row>
    <row r="33" spans="1:12" s="3" customFormat="1" ht="136.5" customHeight="1" x14ac:dyDescent="0.25">
      <c r="A33" s="29" t="s">
        <v>91</v>
      </c>
      <c r="B33" s="67" t="s">
        <v>133</v>
      </c>
      <c r="C33" s="68"/>
      <c r="D33" s="1" t="s">
        <v>102</v>
      </c>
      <c r="E33" s="55"/>
      <c r="F33" s="56"/>
      <c r="G33" s="36" t="s">
        <v>39</v>
      </c>
      <c r="H33" s="69"/>
      <c r="I33" s="70"/>
      <c r="J33" s="59" t="s">
        <v>46</v>
      </c>
      <c r="K33" s="60"/>
      <c r="L33" s="30"/>
    </row>
    <row r="34" spans="1:12" s="3" customFormat="1" ht="293.25" customHeight="1" x14ac:dyDescent="0.25">
      <c r="A34" s="29" t="s">
        <v>92</v>
      </c>
      <c r="B34" s="67" t="s">
        <v>134</v>
      </c>
      <c r="C34" s="68"/>
      <c r="D34" s="1" t="s">
        <v>102</v>
      </c>
      <c r="E34" s="55" t="s">
        <v>165</v>
      </c>
      <c r="F34" s="56"/>
      <c r="G34" s="36" t="s">
        <v>39</v>
      </c>
      <c r="H34" s="69"/>
      <c r="I34" s="70"/>
      <c r="J34" s="59" t="s">
        <v>46</v>
      </c>
      <c r="K34" s="60"/>
      <c r="L34" s="30"/>
    </row>
    <row r="35" spans="1:12" s="3" customFormat="1" ht="202.5" customHeight="1" x14ac:dyDescent="0.25">
      <c r="A35" s="29" t="s">
        <v>93</v>
      </c>
      <c r="B35" s="67" t="s">
        <v>135</v>
      </c>
      <c r="C35" s="68"/>
      <c r="D35" s="1" t="s">
        <v>102</v>
      </c>
      <c r="E35" s="69" t="s">
        <v>101</v>
      </c>
      <c r="F35" s="70"/>
      <c r="G35" s="36" t="s">
        <v>39</v>
      </c>
      <c r="H35" s="69" t="s">
        <v>101</v>
      </c>
      <c r="I35" s="70"/>
      <c r="J35" s="59" t="s">
        <v>46</v>
      </c>
      <c r="K35" s="60"/>
      <c r="L35" s="30"/>
    </row>
    <row r="36" spans="1:12" s="3" customFormat="1" ht="136.5" customHeight="1" x14ac:dyDescent="0.25">
      <c r="A36" s="29" t="s">
        <v>94</v>
      </c>
      <c r="B36" s="67" t="s">
        <v>136</v>
      </c>
      <c r="C36" s="68"/>
      <c r="D36" s="1" t="s">
        <v>102</v>
      </c>
      <c r="E36" s="69" t="s">
        <v>101</v>
      </c>
      <c r="F36" s="70"/>
      <c r="G36" s="36" t="s">
        <v>39</v>
      </c>
      <c r="H36" s="69" t="s">
        <v>101</v>
      </c>
      <c r="I36" s="70"/>
      <c r="J36" s="59" t="s">
        <v>46</v>
      </c>
      <c r="K36" s="60"/>
      <c r="L36" s="30"/>
    </row>
    <row r="37" spans="1:12" s="3" customFormat="1" ht="136.5" customHeight="1" x14ac:dyDescent="0.25">
      <c r="A37" s="29" t="s">
        <v>95</v>
      </c>
      <c r="B37" s="67" t="s">
        <v>137</v>
      </c>
      <c r="C37" s="68"/>
      <c r="D37" s="1" t="s">
        <v>102</v>
      </c>
      <c r="E37" s="69" t="s">
        <v>101</v>
      </c>
      <c r="F37" s="70"/>
      <c r="G37" s="36" t="s">
        <v>39</v>
      </c>
      <c r="H37" s="69" t="s">
        <v>101</v>
      </c>
      <c r="I37" s="70"/>
      <c r="J37" s="59" t="s">
        <v>46</v>
      </c>
      <c r="K37" s="60"/>
      <c r="L37" s="30"/>
    </row>
    <row r="38" spans="1:12" s="3" customFormat="1" ht="136.5" customHeight="1" x14ac:dyDescent="0.25">
      <c r="A38" s="29" t="s">
        <v>96</v>
      </c>
      <c r="B38" s="67" t="s">
        <v>138</v>
      </c>
      <c r="C38" s="68"/>
      <c r="D38" s="1" t="s">
        <v>102</v>
      </c>
      <c r="E38" s="69" t="s">
        <v>101</v>
      </c>
      <c r="F38" s="70"/>
      <c r="G38" s="36" t="s">
        <v>39</v>
      </c>
      <c r="H38" s="69" t="s">
        <v>101</v>
      </c>
      <c r="I38" s="70"/>
      <c r="J38" s="59" t="s">
        <v>46</v>
      </c>
      <c r="K38" s="60"/>
      <c r="L38" s="30"/>
    </row>
    <row r="39" spans="1:12" s="3" customFormat="1" ht="136.5" customHeight="1" x14ac:dyDescent="0.25">
      <c r="A39" s="29" t="s">
        <v>97</v>
      </c>
      <c r="B39" s="67" t="s">
        <v>139</v>
      </c>
      <c r="C39" s="68"/>
      <c r="D39" s="1" t="s">
        <v>102</v>
      </c>
      <c r="E39" s="69" t="s">
        <v>101</v>
      </c>
      <c r="F39" s="70"/>
      <c r="G39" s="36" t="s">
        <v>39</v>
      </c>
      <c r="H39" s="69" t="s">
        <v>101</v>
      </c>
      <c r="I39" s="70"/>
      <c r="J39" s="59" t="s">
        <v>46</v>
      </c>
      <c r="K39" s="60"/>
      <c r="L39" s="30"/>
    </row>
    <row r="40" spans="1:12" s="3" customFormat="1" ht="174.75" customHeight="1" x14ac:dyDescent="0.25">
      <c r="A40" s="29" t="s">
        <v>98</v>
      </c>
      <c r="B40" s="67" t="s">
        <v>140</v>
      </c>
      <c r="C40" s="68"/>
      <c r="D40" s="1" t="s">
        <v>102</v>
      </c>
      <c r="E40" s="69" t="s">
        <v>101</v>
      </c>
      <c r="F40" s="70"/>
      <c r="G40" s="36" t="s">
        <v>39</v>
      </c>
      <c r="H40" s="69" t="s">
        <v>101</v>
      </c>
      <c r="I40" s="70"/>
      <c r="J40" s="59" t="s">
        <v>46</v>
      </c>
      <c r="K40" s="60"/>
      <c r="L40" s="30"/>
    </row>
    <row r="41" spans="1:12" s="3" customFormat="1" ht="174.75" customHeight="1" x14ac:dyDescent="0.25">
      <c r="A41" s="29" t="s">
        <v>99</v>
      </c>
      <c r="B41" s="67" t="s">
        <v>141</v>
      </c>
      <c r="C41" s="68"/>
      <c r="D41" s="1" t="s">
        <v>102</v>
      </c>
      <c r="E41" s="69" t="s">
        <v>101</v>
      </c>
      <c r="F41" s="70"/>
      <c r="G41" s="36" t="s">
        <v>39</v>
      </c>
      <c r="H41" s="69" t="s">
        <v>101</v>
      </c>
      <c r="I41" s="70"/>
      <c r="J41" s="59" t="s">
        <v>46</v>
      </c>
      <c r="K41" s="60"/>
      <c r="L41" s="30"/>
    </row>
    <row r="42" spans="1:12" s="3" customFormat="1" ht="280.5" customHeight="1" x14ac:dyDescent="0.25">
      <c r="A42" s="29" t="s">
        <v>100</v>
      </c>
      <c r="B42" s="67" t="s">
        <v>142</v>
      </c>
      <c r="C42" s="68"/>
      <c r="D42" s="1" t="s">
        <v>102</v>
      </c>
      <c r="E42" s="55" t="s">
        <v>166</v>
      </c>
      <c r="F42" s="56"/>
      <c r="G42" s="36" t="s">
        <v>39</v>
      </c>
      <c r="H42" s="69"/>
      <c r="I42" s="70"/>
      <c r="J42" s="59" t="s">
        <v>46</v>
      </c>
      <c r="K42" s="60"/>
      <c r="L42" s="30"/>
    </row>
    <row r="43" spans="1:12" ht="49.5" customHeight="1" x14ac:dyDescent="0.25">
      <c r="A43" s="32" t="s">
        <v>1</v>
      </c>
      <c r="B43" s="71" t="s">
        <v>68</v>
      </c>
      <c r="C43" s="71"/>
      <c r="D43" s="40" t="s">
        <v>20</v>
      </c>
      <c r="E43" s="72" t="s">
        <v>16</v>
      </c>
      <c r="F43" s="73"/>
      <c r="G43" s="40" t="s">
        <v>17</v>
      </c>
      <c r="H43" s="72" t="s">
        <v>21</v>
      </c>
      <c r="I43" s="73"/>
      <c r="J43" s="74" t="s">
        <v>0</v>
      </c>
      <c r="K43" s="75"/>
      <c r="L43" s="28" t="s">
        <v>2</v>
      </c>
    </row>
    <row r="44" spans="1:12" s="3" customFormat="1" ht="128.25" customHeight="1" x14ac:dyDescent="0.25">
      <c r="A44" s="41" t="s">
        <v>69</v>
      </c>
      <c r="B44" s="53" t="s">
        <v>143</v>
      </c>
      <c r="C44" s="54"/>
      <c r="D44" s="42" t="s">
        <v>44</v>
      </c>
      <c r="E44" s="55" t="s">
        <v>82</v>
      </c>
      <c r="F44" s="56"/>
      <c r="G44" s="43" t="s">
        <v>39</v>
      </c>
      <c r="H44" s="57"/>
      <c r="I44" s="58"/>
      <c r="J44" s="59" t="s">
        <v>46</v>
      </c>
      <c r="K44" s="60"/>
      <c r="L44" s="30"/>
    </row>
    <row r="45" spans="1:12" s="3" customFormat="1" ht="177.75" customHeight="1" thickBot="1" x14ac:dyDescent="0.3">
      <c r="A45" s="44" t="s">
        <v>70</v>
      </c>
      <c r="B45" s="61" t="s">
        <v>144</v>
      </c>
      <c r="C45" s="62"/>
      <c r="D45" s="45" t="s">
        <v>44</v>
      </c>
      <c r="E45" s="63" t="s">
        <v>83</v>
      </c>
      <c r="F45" s="64"/>
      <c r="G45" s="46" t="s">
        <v>39</v>
      </c>
      <c r="H45" s="65"/>
      <c r="I45" s="66"/>
      <c r="J45" s="59" t="s">
        <v>46</v>
      </c>
      <c r="K45" s="60"/>
      <c r="L45" s="33"/>
    </row>
    <row r="46" spans="1:12" ht="15" customHeight="1" x14ac:dyDescent="0.25">
      <c r="A46" s="4"/>
    </row>
    <row r="47" spans="1:12" ht="15" customHeight="1" x14ac:dyDescent="0.25">
      <c r="A47" s="4"/>
    </row>
    <row r="48" spans="1:12" ht="15" customHeight="1" x14ac:dyDescent="0.25">
      <c r="A48" s="4"/>
    </row>
    <row r="49" spans="1:1" ht="15" customHeight="1" x14ac:dyDescent="0.25">
      <c r="A49" s="4"/>
    </row>
    <row r="50" spans="1:1" ht="15" customHeight="1" x14ac:dyDescent="0.25">
      <c r="A50" s="4"/>
    </row>
    <row r="51" spans="1:1" ht="15" customHeight="1" x14ac:dyDescent="0.25">
      <c r="A51" s="4"/>
    </row>
    <row r="52" spans="1:1" ht="15" customHeight="1" x14ac:dyDescent="0.25">
      <c r="A52" s="4"/>
    </row>
    <row r="53" spans="1:1" ht="15" customHeight="1" x14ac:dyDescent="0.25">
      <c r="A53" s="4"/>
    </row>
    <row r="54" spans="1:1" ht="15" customHeight="1" x14ac:dyDescent="0.25">
      <c r="A54" s="4"/>
    </row>
    <row r="55" spans="1:1" ht="15" customHeight="1" x14ac:dyDescent="0.25">
      <c r="A55" s="4"/>
    </row>
    <row r="56" spans="1:1" ht="15" customHeight="1" x14ac:dyDescent="0.25">
      <c r="A56" s="4"/>
    </row>
    <row r="57" spans="1:1" ht="15" customHeight="1" x14ac:dyDescent="0.25">
      <c r="A57" s="4"/>
    </row>
    <row r="58" spans="1:1" ht="15" customHeight="1" x14ac:dyDescent="0.25"/>
    <row r="59" spans="1:1" ht="15" customHeight="1" x14ac:dyDescent="0.25"/>
    <row r="60" spans="1:1" ht="15" customHeight="1" x14ac:dyDescent="0.25"/>
    <row r="61" spans="1:1" ht="15" customHeight="1" x14ac:dyDescent="0.25"/>
  </sheetData>
  <mergeCells count="175">
    <mergeCell ref="B37:C37"/>
    <mergeCell ref="E37:F37"/>
    <mergeCell ref="H37:I37"/>
    <mergeCell ref="J37:K37"/>
    <mergeCell ref="B38:C38"/>
    <mergeCell ref="E38:F38"/>
    <mergeCell ref="H38:I38"/>
    <mergeCell ref="J38:K38"/>
    <mergeCell ref="B42:C42"/>
    <mergeCell ref="E42:F42"/>
    <mergeCell ref="H42:I42"/>
    <mergeCell ref="J42:K42"/>
    <mergeCell ref="B39:C39"/>
    <mergeCell ref="E39:F39"/>
    <mergeCell ref="H39:I39"/>
    <mergeCell ref="J39:K39"/>
    <mergeCell ref="B40:C40"/>
    <mergeCell ref="E40:F40"/>
    <mergeCell ref="H40:I40"/>
    <mergeCell ref="J40:K40"/>
    <mergeCell ref="B41:C41"/>
    <mergeCell ref="E41:F41"/>
    <mergeCell ref="H41:I41"/>
    <mergeCell ref="J41:K41"/>
    <mergeCell ref="B34:C34"/>
    <mergeCell ref="E34:F34"/>
    <mergeCell ref="H34:I34"/>
    <mergeCell ref="J34:K34"/>
    <mergeCell ref="B35:C35"/>
    <mergeCell ref="E35:F35"/>
    <mergeCell ref="H35:I35"/>
    <mergeCell ref="J35:K35"/>
    <mergeCell ref="B36:C36"/>
    <mergeCell ref="E36:F36"/>
    <mergeCell ref="H36:I36"/>
    <mergeCell ref="J36:K36"/>
    <mergeCell ref="B31:C31"/>
    <mergeCell ref="E31:F31"/>
    <mergeCell ref="H31:I31"/>
    <mergeCell ref="J31:K31"/>
    <mergeCell ref="B32:C32"/>
    <mergeCell ref="E32:F32"/>
    <mergeCell ref="H32:I32"/>
    <mergeCell ref="J32:K32"/>
    <mergeCell ref="B33:C33"/>
    <mergeCell ref="E33:F33"/>
    <mergeCell ref="H33:I33"/>
    <mergeCell ref="J33:K33"/>
    <mergeCell ref="B25:C25"/>
    <mergeCell ref="E25:F25"/>
    <mergeCell ref="H25:I25"/>
    <mergeCell ref="J25:K25"/>
    <mergeCell ref="B26:C26"/>
    <mergeCell ref="E26:F26"/>
    <mergeCell ref="H26:I26"/>
    <mergeCell ref="J26:K26"/>
    <mergeCell ref="B30:C30"/>
    <mergeCell ref="E30:F30"/>
    <mergeCell ref="H30:I30"/>
    <mergeCell ref="J30:K30"/>
    <mergeCell ref="B29:C29"/>
    <mergeCell ref="E29:F29"/>
    <mergeCell ref="H29:I29"/>
    <mergeCell ref="J29:K29"/>
    <mergeCell ref="B27:C27"/>
    <mergeCell ref="E27:F27"/>
    <mergeCell ref="H27:I27"/>
    <mergeCell ref="J27:K27"/>
    <mergeCell ref="B28:C28"/>
    <mergeCell ref="E28:F28"/>
    <mergeCell ref="H28:I28"/>
    <mergeCell ref="J28:K28"/>
    <mergeCell ref="B45:C45"/>
    <mergeCell ref="E45:F45"/>
    <mergeCell ref="H45:I45"/>
    <mergeCell ref="J45:K45"/>
    <mergeCell ref="B43:C43"/>
    <mergeCell ref="E43:F43"/>
    <mergeCell ref="H43:I43"/>
    <mergeCell ref="J43:K43"/>
    <mergeCell ref="B44:C44"/>
    <mergeCell ref="E44:F44"/>
    <mergeCell ref="H44:I44"/>
    <mergeCell ref="J44:K44"/>
    <mergeCell ref="B23:C23"/>
    <mergeCell ref="E23:F23"/>
    <mergeCell ref="H23:I23"/>
    <mergeCell ref="J23:K23"/>
    <mergeCell ref="B24:C24"/>
    <mergeCell ref="E24:F24"/>
    <mergeCell ref="H24:I24"/>
    <mergeCell ref="J24:K24"/>
    <mergeCell ref="B21:C21"/>
    <mergeCell ref="E21:F21"/>
    <mergeCell ref="H21:I21"/>
    <mergeCell ref="J21:K21"/>
    <mergeCell ref="B22:C22"/>
    <mergeCell ref="E22:F22"/>
    <mergeCell ref="H22:I22"/>
    <mergeCell ref="J22:K22"/>
    <mergeCell ref="B20:C20"/>
    <mergeCell ref="E20:F20"/>
    <mergeCell ref="H20:I20"/>
    <mergeCell ref="J20:K20"/>
    <mergeCell ref="B17:C17"/>
    <mergeCell ref="E17:F17"/>
    <mergeCell ref="H17:I17"/>
    <mergeCell ref="J17:K17"/>
    <mergeCell ref="B18:C18"/>
    <mergeCell ref="E18:F18"/>
    <mergeCell ref="H18:I18"/>
    <mergeCell ref="J18:K18"/>
    <mergeCell ref="B13:C13"/>
    <mergeCell ref="E13:F13"/>
    <mergeCell ref="H13:I13"/>
    <mergeCell ref="J13:K13"/>
    <mergeCell ref="B12:C12"/>
    <mergeCell ref="E12:F12"/>
    <mergeCell ref="H12:I12"/>
    <mergeCell ref="J12:K12"/>
    <mergeCell ref="B19:C19"/>
    <mergeCell ref="E19:F19"/>
    <mergeCell ref="H19:I19"/>
    <mergeCell ref="J19:K19"/>
    <mergeCell ref="B15:C15"/>
    <mergeCell ref="E15:F15"/>
    <mergeCell ref="H15:I15"/>
    <mergeCell ref="J15:K15"/>
    <mergeCell ref="B16:C16"/>
    <mergeCell ref="E16:F16"/>
    <mergeCell ref="H16:I16"/>
    <mergeCell ref="J16:K16"/>
    <mergeCell ref="B14:C14"/>
    <mergeCell ref="E14:F14"/>
    <mergeCell ref="H14:I14"/>
    <mergeCell ref="J14:K14"/>
    <mergeCell ref="A1:L1"/>
    <mergeCell ref="A2:B2"/>
    <mergeCell ref="C2:G2"/>
    <mergeCell ref="B3:C3"/>
    <mergeCell ref="E3:F3"/>
    <mergeCell ref="H3:I3"/>
    <mergeCell ref="J3:K3"/>
    <mergeCell ref="B8:C8"/>
    <mergeCell ref="E8:F8"/>
    <mergeCell ref="H8:I8"/>
    <mergeCell ref="J8:K8"/>
    <mergeCell ref="B6:C6"/>
    <mergeCell ref="E6:F6"/>
    <mergeCell ref="H6:I6"/>
    <mergeCell ref="J6:K6"/>
    <mergeCell ref="B4:C4"/>
    <mergeCell ref="E4:F4"/>
    <mergeCell ref="H4:I4"/>
    <mergeCell ref="J4:K4"/>
    <mergeCell ref="B5:C5"/>
    <mergeCell ref="E5:F5"/>
    <mergeCell ref="H5:I5"/>
    <mergeCell ref="J5:K5"/>
    <mergeCell ref="B7:C7"/>
    <mergeCell ref="E7:F7"/>
    <mergeCell ref="H7:I7"/>
    <mergeCell ref="J7:K7"/>
    <mergeCell ref="B10:C10"/>
    <mergeCell ref="E10:F10"/>
    <mergeCell ref="H10:I10"/>
    <mergeCell ref="J10:K10"/>
    <mergeCell ref="B11:C11"/>
    <mergeCell ref="E11:F11"/>
    <mergeCell ref="H11:I11"/>
    <mergeCell ref="J11:K11"/>
    <mergeCell ref="B9:C9"/>
    <mergeCell ref="E9:F9"/>
    <mergeCell ref="H9:I9"/>
    <mergeCell ref="J9:K9"/>
  </mergeCells>
  <phoneticPr fontId="6" type="noConversion"/>
  <conditionalFormatting sqref="L3:L45">
    <cfRule type="containsText" dxfId="14" priority="1" operator="containsText" text="EN EJECUCIÓN">
      <formula>NOT(ISERROR(SEARCH("EN EJECUCIÓN",L3)))</formula>
    </cfRule>
    <cfRule type="containsText" dxfId="13" priority="2" operator="containsText" text="ABIERTO">
      <formula>NOT(ISERROR(SEARCH("ABIERTO",L3)))</formula>
    </cfRule>
    <cfRule type="containsText" dxfId="12" priority="3" operator="containsText" text="CERRADO">
      <formula>NOT(ISERROR(SEARCH("CERRADO",L3)))</formula>
    </cfRule>
  </conditionalFormatting>
  <printOptions horizontalCentered="1"/>
  <pageMargins left="0.39370078740157483" right="0.39370078740157483" top="0.39370078740157483" bottom="0.39370078740157483" header="0.39370078740157483" footer="0.39370078740157483"/>
  <pageSetup scale="44" orientation="portrait" horizontalDpi="4294967292" verticalDpi="4294967292" r:id="rId1"/>
  <rowBreaks count="1" manualBreakCount="1">
    <brk id="15" max="13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3607AF6-FA41-47A8-BA6B-F86A2AF8A80C}">
          <x14:formula1>
            <xm:f>Hoja1!$D$1:$D$2</xm:f>
          </x14:formula1>
          <xm:sqref>G44:G45 G15:G42 G4:G13</xm:sqref>
        </x14:dataValidation>
        <x14:dataValidation type="list" allowBlank="1" showInputMessage="1" showErrorMessage="1" xr:uid="{0CE939DF-BB15-4713-9418-0F8A1654B392}">
          <x14:formula1>
            <xm:f>Hoja1!$A$2:$A$4</xm:f>
          </x14:formula1>
          <xm:sqref>L44:L45 L15:L42 L4:L13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F579-5AE1-4DC7-926F-C64B8A5BFBA0}">
  <dimension ref="A1:R61"/>
  <sheetViews>
    <sheetView view="pageBreakPreview" zoomScale="85" zoomScaleNormal="100" zoomScaleSheetLayoutView="85" workbookViewId="0">
      <selection activeCell="K2" sqref="K2"/>
    </sheetView>
  </sheetViews>
  <sheetFormatPr baseColWidth="10" defaultColWidth="0" defaultRowHeight="0" customHeight="1" zeroHeight="1" x14ac:dyDescent="0.25"/>
  <cols>
    <col min="1" max="1" width="6.5703125" style="5" customWidth="1"/>
    <col min="2" max="2" width="16.85546875" customWidth="1"/>
    <col min="3" max="3" width="14.28515625" style="2" customWidth="1"/>
    <col min="4" max="4" width="18" customWidth="1"/>
    <col min="5" max="5" width="15" style="2" customWidth="1"/>
    <col min="6" max="6" width="28.140625" customWidth="1"/>
    <col min="7" max="7" width="22.42578125" customWidth="1"/>
    <col min="8" max="9" width="29.5703125" customWidth="1"/>
    <col min="10" max="10" width="12.7109375" customWidth="1"/>
    <col min="11" max="11" width="14.7109375" style="2" customWidth="1"/>
    <col min="12" max="12" width="14.28515625" style="2" hidden="1" customWidth="1"/>
    <col min="13" max="18" width="0" hidden="1" customWidth="1"/>
    <col min="19" max="16384" width="10.42578125" hidden="1"/>
  </cols>
  <sheetData>
    <row r="1" spans="1:12" ht="51" customHeight="1" x14ac:dyDescent="0.25">
      <c r="A1" s="90" t="s">
        <v>146</v>
      </c>
      <c r="B1" s="91"/>
      <c r="C1" s="91"/>
      <c r="D1" s="91"/>
      <c r="E1" s="91"/>
      <c r="F1" s="91"/>
      <c r="G1" s="91"/>
      <c r="H1" s="91"/>
      <c r="I1" s="91"/>
      <c r="J1" s="91"/>
      <c r="K1" s="91"/>
      <c r="L1" s="92"/>
    </row>
    <row r="2" spans="1:12" ht="85.5" customHeight="1" x14ac:dyDescent="0.25">
      <c r="A2" s="93" t="s">
        <v>15</v>
      </c>
      <c r="B2" s="94"/>
      <c r="C2" s="78" t="s">
        <v>145</v>
      </c>
      <c r="D2" s="95"/>
      <c r="E2" s="95"/>
      <c r="F2" s="95"/>
      <c r="G2" s="95"/>
      <c r="H2" s="35" t="s">
        <v>73</v>
      </c>
      <c r="I2" s="23" t="s">
        <v>168</v>
      </c>
      <c r="J2" s="10" t="s">
        <v>35</v>
      </c>
      <c r="K2" s="52">
        <v>9.2600000000000002E-2</v>
      </c>
      <c r="L2" s="26"/>
    </row>
    <row r="3" spans="1:12" ht="48" customHeight="1" x14ac:dyDescent="0.25">
      <c r="A3" s="27" t="s">
        <v>1</v>
      </c>
      <c r="B3" s="96" t="s">
        <v>47</v>
      </c>
      <c r="C3" s="96"/>
      <c r="D3" s="37" t="s">
        <v>20</v>
      </c>
      <c r="E3" s="97" t="s">
        <v>16</v>
      </c>
      <c r="F3" s="98"/>
      <c r="G3" s="38" t="s">
        <v>37</v>
      </c>
      <c r="H3" s="97" t="s">
        <v>21</v>
      </c>
      <c r="I3" s="99"/>
      <c r="J3" s="100" t="s">
        <v>0</v>
      </c>
      <c r="K3" s="101"/>
      <c r="L3" s="28" t="s">
        <v>2</v>
      </c>
    </row>
    <row r="4" spans="1:12" s="3" customFormat="1" ht="219.75" customHeight="1" x14ac:dyDescent="0.25">
      <c r="A4" s="29" t="s">
        <v>48</v>
      </c>
      <c r="B4" s="80" t="s">
        <v>106</v>
      </c>
      <c r="C4" s="80"/>
      <c r="D4" s="1" t="s">
        <v>41</v>
      </c>
      <c r="E4" s="78" t="s">
        <v>169</v>
      </c>
      <c r="F4" s="79"/>
      <c r="G4" s="36" t="s">
        <v>38</v>
      </c>
      <c r="H4" s="59"/>
      <c r="I4" s="89"/>
      <c r="J4" s="59" t="s">
        <v>46</v>
      </c>
      <c r="K4" s="60"/>
      <c r="L4" s="30" t="s">
        <v>5</v>
      </c>
    </row>
    <row r="5" spans="1:12" s="3" customFormat="1" ht="192.75" customHeight="1" x14ac:dyDescent="0.25">
      <c r="A5" s="29" t="s">
        <v>49</v>
      </c>
      <c r="B5" s="80" t="s">
        <v>107</v>
      </c>
      <c r="C5" s="80"/>
      <c r="D5" s="1" t="s">
        <v>41</v>
      </c>
      <c r="E5" s="78" t="s">
        <v>148</v>
      </c>
      <c r="F5" s="79"/>
      <c r="G5" s="36" t="s">
        <v>38</v>
      </c>
      <c r="H5" s="59"/>
      <c r="I5" s="60"/>
      <c r="J5" s="59" t="s">
        <v>46</v>
      </c>
      <c r="K5" s="60"/>
      <c r="L5" s="30" t="s">
        <v>3</v>
      </c>
    </row>
    <row r="6" spans="1:12" s="3" customFormat="1" ht="252.75" customHeight="1" x14ac:dyDescent="0.25">
      <c r="A6" s="29" t="s">
        <v>50</v>
      </c>
      <c r="B6" s="80" t="s">
        <v>108</v>
      </c>
      <c r="C6" s="80"/>
      <c r="D6" s="1" t="s">
        <v>75</v>
      </c>
      <c r="E6" s="76" t="s">
        <v>101</v>
      </c>
      <c r="F6" s="77"/>
      <c r="G6" s="36" t="s">
        <v>38</v>
      </c>
      <c r="H6" s="76" t="s">
        <v>101</v>
      </c>
      <c r="I6" s="77"/>
      <c r="J6" s="59" t="s">
        <v>46</v>
      </c>
      <c r="K6" s="60"/>
      <c r="L6" s="30" t="s">
        <v>5</v>
      </c>
    </row>
    <row r="7" spans="1:12" s="3" customFormat="1" ht="409.5" customHeight="1" x14ac:dyDescent="0.25">
      <c r="A7" s="29" t="s">
        <v>51</v>
      </c>
      <c r="B7" s="80" t="s">
        <v>109</v>
      </c>
      <c r="C7" s="80"/>
      <c r="D7" s="1" t="s">
        <v>40</v>
      </c>
      <c r="E7" s="78" t="s">
        <v>149</v>
      </c>
      <c r="F7" s="79"/>
      <c r="G7" s="36" t="s">
        <v>38</v>
      </c>
      <c r="H7" s="59"/>
      <c r="I7" s="60"/>
      <c r="J7" s="59" t="s">
        <v>46</v>
      </c>
      <c r="K7" s="60"/>
      <c r="L7" s="30" t="s">
        <v>5</v>
      </c>
    </row>
    <row r="8" spans="1:12" s="48" customFormat="1" ht="173.25" customHeight="1" x14ac:dyDescent="0.25">
      <c r="A8" s="41" t="s">
        <v>52</v>
      </c>
      <c r="B8" s="88" t="s">
        <v>110</v>
      </c>
      <c r="C8" s="88"/>
      <c r="D8" s="42" t="s">
        <v>40</v>
      </c>
      <c r="E8" s="55" t="s">
        <v>170</v>
      </c>
      <c r="F8" s="56"/>
      <c r="G8" s="43" t="s">
        <v>38</v>
      </c>
      <c r="H8" s="76"/>
      <c r="I8" s="77"/>
      <c r="J8" s="76" t="s">
        <v>76</v>
      </c>
      <c r="K8" s="77"/>
      <c r="L8" s="47" t="s">
        <v>3</v>
      </c>
    </row>
    <row r="9" spans="1:12" s="3" customFormat="1" ht="168.75" customHeight="1" x14ac:dyDescent="0.25">
      <c r="A9" s="29" t="s">
        <v>53</v>
      </c>
      <c r="B9" s="80" t="s">
        <v>111</v>
      </c>
      <c r="C9" s="80"/>
      <c r="D9" s="1" t="s">
        <v>41</v>
      </c>
      <c r="E9" s="78" t="s">
        <v>171</v>
      </c>
      <c r="F9" s="79"/>
      <c r="G9" s="36" t="s">
        <v>38</v>
      </c>
      <c r="H9" s="76" t="s">
        <v>101</v>
      </c>
      <c r="I9" s="77"/>
      <c r="J9" s="59" t="s">
        <v>76</v>
      </c>
      <c r="K9" s="60"/>
      <c r="L9" s="30" t="s">
        <v>3</v>
      </c>
    </row>
    <row r="10" spans="1:12" s="3" customFormat="1" ht="132" customHeight="1" x14ac:dyDescent="0.25">
      <c r="A10" s="29" t="s">
        <v>54</v>
      </c>
      <c r="B10" s="80" t="s">
        <v>112</v>
      </c>
      <c r="C10" s="80"/>
      <c r="D10" s="1" t="s">
        <v>43</v>
      </c>
      <c r="E10" s="76" t="s">
        <v>101</v>
      </c>
      <c r="F10" s="77"/>
      <c r="G10" s="36" t="s">
        <v>39</v>
      </c>
      <c r="H10" s="76" t="s">
        <v>101</v>
      </c>
      <c r="I10" s="77"/>
      <c r="J10" s="59" t="s">
        <v>46</v>
      </c>
      <c r="K10" s="60"/>
      <c r="L10" s="30" t="s">
        <v>5</v>
      </c>
    </row>
    <row r="11" spans="1:12" s="3" customFormat="1" ht="360" customHeight="1" x14ac:dyDescent="0.25">
      <c r="A11" s="29" t="s">
        <v>55</v>
      </c>
      <c r="B11" s="80" t="s">
        <v>113</v>
      </c>
      <c r="C11" s="80"/>
      <c r="D11" s="1" t="s">
        <v>41</v>
      </c>
      <c r="E11" s="78" t="s">
        <v>173</v>
      </c>
      <c r="F11" s="79"/>
      <c r="G11" s="36" t="s">
        <v>39</v>
      </c>
      <c r="H11" s="59"/>
      <c r="I11" s="60"/>
      <c r="J11" s="59" t="s">
        <v>46</v>
      </c>
      <c r="K11" s="60"/>
      <c r="L11" s="30" t="s">
        <v>3</v>
      </c>
    </row>
    <row r="12" spans="1:12" s="3" customFormat="1" ht="182.25" customHeight="1" x14ac:dyDescent="0.25">
      <c r="A12" s="29" t="s">
        <v>56</v>
      </c>
      <c r="B12" s="80" t="s">
        <v>114</v>
      </c>
      <c r="C12" s="80"/>
      <c r="D12" s="1" t="s">
        <v>74</v>
      </c>
      <c r="E12" s="78" t="s">
        <v>153</v>
      </c>
      <c r="F12" s="79"/>
      <c r="G12" s="36" t="s">
        <v>39</v>
      </c>
      <c r="H12" s="76" t="s">
        <v>101</v>
      </c>
      <c r="I12" s="77"/>
      <c r="J12" s="59" t="s">
        <v>71</v>
      </c>
      <c r="K12" s="60"/>
      <c r="L12" s="30" t="s">
        <v>3</v>
      </c>
    </row>
    <row r="13" spans="1:12" s="3" customFormat="1" ht="105.75" customHeight="1" x14ac:dyDescent="0.25">
      <c r="A13" s="29" t="s">
        <v>57</v>
      </c>
      <c r="B13" s="80" t="s">
        <v>87</v>
      </c>
      <c r="C13" s="80"/>
      <c r="D13" s="1" t="s">
        <v>75</v>
      </c>
      <c r="E13" s="78" t="s">
        <v>101</v>
      </c>
      <c r="F13" s="79"/>
      <c r="G13" s="36" t="s">
        <v>38</v>
      </c>
      <c r="H13" s="76" t="s">
        <v>101</v>
      </c>
      <c r="I13" s="77"/>
      <c r="J13" s="59" t="s">
        <v>46</v>
      </c>
      <c r="K13" s="60"/>
      <c r="L13" s="30" t="s">
        <v>3</v>
      </c>
    </row>
    <row r="14" spans="1:12" ht="44.25" customHeight="1" x14ac:dyDescent="0.25">
      <c r="A14" s="31" t="s">
        <v>1</v>
      </c>
      <c r="B14" s="83" t="s">
        <v>58</v>
      </c>
      <c r="C14" s="83"/>
      <c r="D14" s="39" t="s">
        <v>20</v>
      </c>
      <c r="E14" s="84" t="s">
        <v>16</v>
      </c>
      <c r="F14" s="85"/>
      <c r="G14" s="39" t="s">
        <v>17</v>
      </c>
      <c r="H14" s="84"/>
      <c r="I14" s="85"/>
      <c r="J14" s="86" t="s">
        <v>0</v>
      </c>
      <c r="K14" s="87"/>
      <c r="L14" s="28" t="s">
        <v>2</v>
      </c>
    </row>
    <row r="15" spans="1:12" s="3" customFormat="1" ht="283.5" customHeight="1" x14ac:dyDescent="0.25">
      <c r="A15" s="29" t="s">
        <v>59</v>
      </c>
      <c r="B15" s="67" t="s">
        <v>115</v>
      </c>
      <c r="C15" s="68"/>
      <c r="D15" s="1" t="s">
        <v>41</v>
      </c>
      <c r="E15" s="78" t="s">
        <v>101</v>
      </c>
      <c r="F15" s="79"/>
      <c r="G15" s="36" t="s">
        <v>38</v>
      </c>
      <c r="H15" s="76" t="s">
        <v>101</v>
      </c>
      <c r="I15" s="77"/>
      <c r="J15" s="59" t="s">
        <v>46</v>
      </c>
      <c r="K15" s="60"/>
      <c r="L15" s="30" t="s">
        <v>5</v>
      </c>
    </row>
    <row r="16" spans="1:12" s="3" customFormat="1" ht="114" customHeight="1" x14ac:dyDescent="0.25">
      <c r="A16" s="29" t="s">
        <v>60</v>
      </c>
      <c r="B16" s="67" t="s">
        <v>116</v>
      </c>
      <c r="C16" s="68"/>
      <c r="D16" s="1" t="s">
        <v>41</v>
      </c>
      <c r="E16" s="78" t="s">
        <v>101</v>
      </c>
      <c r="F16" s="79"/>
      <c r="G16" s="36" t="s">
        <v>38</v>
      </c>
      <c r="H16" s="76" t="s">
        <v>101</v>
      </c>
      <c r="I16" s="77"/>
      <c r="J16" s="59" t="s">
        <v>46</v>
      </c>
      <c r="K16" s="60"/>
      <c r="L16" s="30" t="s">
        <v>5</v>
      </c>
    </row>
    <row r="17" spans="1:12" s="3" customFormat="1" ht="181.5" customHeight="1" x14ac:dyDescent="0.25">
      <c r="A17" s="29" t="s">
        <v>61</v>
      </c>
      <c r="B17" s="80" t="s">
        <v>117</v>
      </c>
      <c r="C17" s="80"/>
      <c r="D17" s="1" t="s">
        <v>44</v>
      </c>
      <c r="E17" s="78" t="s">
        <v>188</v>
      </c>
      <c r="F17" s="79"/>
      <c r="G17" s="36" t="s">
        <v>38</v>
      </c>
      <c r="H17" s="76" t="s">
        <v>101</v>
      </c>
      <c r="I17" s="77"/>
      <c r="J17" s="59" t="s">
        <v>46</v>
      </c>
      <c r="K17" s="60"/>
      <c r="L17" s="30" t="s">
        <v>5</v>
      </c>
    </row>
    <row r="18" spans="1:12" s="3" customFormat="1" ht="246.75" customHeight="1" x14ac:dyDescent="0.25">
      <c r="A18" s="29" t="s">
        <v>62</v>
      </c>
      <c r="B18" s="80" t="s">
        <v>118</v>
      </c>
      <c r="C18" s="80"/>
      <c r="D18" s="1" t="s">
        <v>44</v>
      </c>
      <c r="E18" s="55" t="s">
        <v>187</v>
      </c>
      <c r="F18" s="56"/>
      <c r="G18" s="36" t="s">
        <v>39</v>
      </c>
      <c r="H18" s="76" t="s">
        <v>101</v>
      </c>
      <c r="I18" s="77"/>
      <c r="J18" s="59" t="s">
        <v>46</v>
      </c>
      <c r="K18" s="60"/>
      <c r="L18" s="30" t="s">
        <v>5</v>
      </c>
    </row>
    <row r="19" spans="1:12" s="3" customFormat="1" ht="233.25" customHeight="1" x14ac:dyDescent="0.25">
      <c r="A19" s="29" t="s">
        <v>63</v>
      </c>
      <c r="B19" s="80" t="s">
        <v>119</v>
      </c>
      <c r="C19" s="80"/>
      <c r="D19" s="1" t="s">
        <v>45</v>
      </c>
      <c r="E19" s="55" t="s">
        <v>174</v>
      </c>
      <c r="F19" s="56"/>
      <c r="G19" s="36" t="s">
        <v>39</v>
      </c>
      <c r="H19" s="81"/>
      <c r="I19" s="82"/>
      <c r="J19" s="59" t="s">
        <v>46</v>
      </c>
      <c r="K19" s="60"/>
      <c r="L19" s="30" t="s">
        <v>3</v>
      </c>
    </row>
    <row r="20" spans="1:12" s="3" customFormat="1" ht="112.5" customHeight="1" x14ac:dyDescent="0.25">
      <c r="A20" s="29" t="s">
        <v>64</v>
      </c>
      <c r="B20" s="80" t="s">
        <v>120</v>
      </c>
      <c r="C20" s="80"/>
      <c r="D20" s="1" t="s">
        <v>41</v>
      </c>
      <c r="E20" s="76" t="s">
        <v>101</v>
      </c>
      <c r="F20" s="77"/>
      <c r="G20" s="36" t="s">
        <v>39</v>
      </c>
      <c r="H20" s="76" t="s">
        <v>101</v>
      </c>
      <c r="I20" s="77"/>
      <c r="J20" s="59" t="s">
        <v>46</v>
      </c>
      <c r="K20" s="60"/>
      <c r="L20" s="30" t="s">
        <v>3</v>
      </c>
    </row>
    <row r="21" spans="1:12" s="3" customFormat="1" ht="100.5" customHeight="1" x14ac:dyDescent="0.25">
      <c r="A21" s="29" t="s">
        <v>65</v>
      </c>
      <c r="B21" s="80" t="s">
        <v>121</v>
      </c>
      <c r="C21" s="80"/>
      <c r="D21" s="1" t="s">
        <v>74</v>
      </c>
      <c r="E21" s="76" t="s">
        <v>101</v>
      </c>
      <c r="F21" s="77"/>
      <c r="G21" s="36" t="s">
        <v>39</v>
      </c>
      <c r="H21" s="76" t="s">
        <v>101</v>
      </c>
      <c r="I21" s="77"/>
      <c r="J21" s="59" t="s">
        <v>46</v>
      </c>
      <c r="K21" s="60"/>
      <c r="L21" s="30" t="s">
        <v>3</v>
      </c>
    </row>
    <row r="22" spans="1:12" s="3" customFormat="1" ht="204.75" customHeight="1" x14ac:dyDescent="0.25">
      <c r="A22" s="29" t="s">
        <v>66</v>
      </c>
      <c r="B22" s="80" t="s">
        <v>122</v>
      </c>
      <c r="C22" s="80"/>
      <c r="D22" s="1" t="s">
        <v>41</v>
      </c>
      <c r="E22" s="76" t="s">
        <v>175</v>
      </c>
      <c r="F22" s="77"/>
      <c r="G22" s="36" t="s">
        <v>39</v>
      </c>
      <c r="H22" s="76"/>
      <c r="I22" s="77"/>
      <c r="J22" s="59" t="s">
        <v>46</v>
      </c>
      <c r="K22" s="60"/>
      <c r="L22" s="30" t="s">
        <v>5</v>
      </c>
    </row>
    <row r="23" spans="1:12" s="3" customFormat="1" ht="180.75" customHeight="1" x14ac:dyDescent="0.25">
      <c r="A23" s="29" t="s">
        <v>67</v>
      </c>
      <c r="B23" s="80" t="s">
        <v>123</v>
      </c>
      <c r="C23" s="80"/>
      <c r="D23" s="1" t="s">
        <v>102</v>
      </c>
      <c r="E23" s="55" t="s">
        <v>174</v>
      </c>
      <c r="F23" s="56"/>
      <c r="G23" s="36" t="s">
        <v>39</v>
      </c>
      <c r="H23" s="76" t="s">
        <v>101</v>
      </c>
      <c r="I23" s="77"/>
      <c r="J23" s="59" t="s">
        <v>46</v>
      </c>
      <c r="K23" s="60"/>
      <c r="L23" s="30"/>
    </row>
    <row r="24" spans="1:12" s="3" customFormat="1" ht="137.25" customHeight="1" x14ac:dyDescent="0.25">
      <c r="A24" s="29" t="s">
        <v>77</v>
      </c>
      <c r="B24" s="67" t="s">
        <v>124</v>
      </c>
      <c r="C24" s="68"/>
      <c r="D24" s="1" t="s">
        <v>159</v>
      </c>
      <c r="E24" s="78" t="s">
        <v>179</v>
      </c>
      <c r="F24" s="79"/>
      <c r="G24" s="36" t="s">
        <v>39</v>
      </c>
      <c r="H24" s="76"/>
      <c r="I24" s="77"/>
      <c r="J24" s="59" t="s">
        <v>46</v>
      </c>
      <c r="K24" s="60"/>
      <c r="L24" s="30"/>
    </row>
    <row r="25" spans="1:12" s="3" customFormat="1" ht="219.75" customHeight="1" x14ac:dyDescent="0.25">
      <c r="A25" s="29" t="s">
        <v>78</v>
      </c>
      <c r="B25" s="67" t="s">
        <v>125</v>
      </c>
      <c r="C25" s="68"/>
      <c r="D25" s="1" t="s">
        <v>158</v>
      </c>
      <c r="E25" s="55" t="s">
        <v>157</v>
      </c>
      <c r="F25" s="56"/>
      <c r="G25" s="36" t="s">
        <v>39</v>
      </c>
      <c r="H25" s="76" t="s">
        <v>101</v>
      </c>
      <c r="I25" s="77"/>
      <c r="J25" s="59" t="s">
        <v>46</v>
      </c>
      <c r="K25" s="60"/>
      <c r="L25" s="30"/>
    </row>
    <row r="26" spans="1:12" s="3" customFormat="1" ht="198.75" customHeight="1" x14ac:dyDescent="0.25">
      <c r="A26" s="29" t="s">
        <v>79</v>
      </c>
      <c r="B26" s="67" t="s">
        <v>126</v>
      </c>
      <c r="C26" s="68"/>
      <c r="D26" s="1" t="s">
        <v>42</v>
      </c>
      <c r="E26" s="78" t="s">
        <v>160</v>
      </c>
      <c r="F26" s="79"/>
      <c r="G26" s="36" t="s">
        <v>39</v>
      </c>
      <c r="H26" s="69"/>
      <c r="I26" s="70"/>
      <c r="J26" s="59" t="s">
        <v>46</v>
      </c>
      <c r="K26" s="60"/>
      <c r="L26" s="30"/>
    </row>
    <row r="27" spans="1:12" s="3" customFormat="1" ht="152.25" customHeight="1" x14ac:dyDescent="0.25">
      <c r="A27" s="29" t="s">
        <v>80</v>
      </c>
      <c r="B27" s="67" t="s">
        <v>127</v>
      </c>
      <c r="C27" s="68"/>
      <c r="D27" s="1" t="s">
        <v>158</v>
      </c>
      <c r="E27" s="76" t="s">
        <v>101</v>
      </c>
      <c r="F27" s="77"/>
      <c r="G27" s="36" t="s">
        <v>39</v>
      </c>
      <c r="H27" s="76" t="s">
        <v>101</v>
      </c>
      <c r="I27" s="77"/>
      <c r="J27" s="59" t="s">
        <v>46</v>
      </c>
      <c r="K27" s="60"/>
      <c r="L27" s="30"/>
    </row>
    <row r="28" spans="1:12" s="3" customFormat="1" ht="311.25" customHeight="1" x14ac:dyDescent="0.25">
      <c r="A28" s="29" t="s">
        <v>81</v>
      </c>
      <c r="B28" s="67" t="s">
        <v>128</v>
      </c>
      <c r="C28" s="68"/>
      <c r="D28" s="1" t="s">
        <v>158</v>
      </c>
      <c r="E28" s="55" t="s">
        <v>178</v>
      </c>
      <c r="F28" s="56"/>
      <c r="G28" s="36" t="s">
        <v>39</v>
      </c>
      <c r="H28" s="69"/>
      <c r="I28" s="70"/>
      <c r="J28" s="59" t="s">
        <v>46</v>
      </c>
      <c r="K28" s="60"/>
      <c r="L28" s="30"/>
    </row>
    <row r="29" spans="1:12" s="3" customFormat="1" ht="207.75" customHeight="1" x14ac:dyDescent="0.25">
      <c r="A29" s="29" t="s">
        <v>84</v>
      </c>
      <c r="B29" s="67" t="s">
        <v>129</v>
      </c>
      <c r="C29" s="68"/>
      <c r="D29" s="1" t="s">
        <v>102</v>
      </c>
      <c r="E29" s="76" t="s">
        <v>177</v>
      </c>
      <c r="F29" s="77"/>
      <c r="G29" s="36" t="s">
        <v>39</v>
      </c>
      <c r="H29" s="69"/>
      <c r="I29" s="70"/>
      <c r="J29" s="59" t="s">
        <v>46</v>
      </c>
      <c r="K29" s="60"/>
      <c r="L29" s="30"/>
    </row>
    <row r="30" spans="1:12" s="3" customFormat="1" ht="208.5" customHeight="1" x14ac:dyDescent="0.25">
      <c r="A30" s="29" t="s">
        <v>88</v>
      </c>
      <c r="B30" s="67" t="s">
        <v>130</v>
      </c>
      <c r="C30" s="68"/>
      <c r="D30" s="1" t="s">
        <v>102</v>
      </c>
      <c r="E30" s="55" t="s">
        <v>176</v>
      </c>
      <c r="F30" s="56"/>
      <c r="G30" s="36" t="s">
        <v>39</v>
      </c>
      <c r="H30" s="69"/>
      <c r="I30" s="70"/>
      <c r="J30" s="59" t="s">
        <v>46</v>
      </c>
      <c r="K30" s="60"/>
      <c r="L30" s="30"/>
    </row>
    <row r="31" spans="1:12" s="3" customFormat="1" ht="210" customHeight="1" x14ac:dyDescent="0.25">
      <c r="A31" s="29" t="s">
        <v>89</v>
      </c>
      <c r="B31" s="67" t="s">
        <v>131</v>
      </c>
      <c r="C31" s="68"/>
      <c r="D31" s="1" t="s">
        <v>102</v>
      </c>
      <c r="E31" s="55" t="s">
        <v>180</v>
      </c>
      <c r="F31" s="56"/>
      <c r="G31" s="36" t="s">
        <v>39</v>
      </c>
      <c r="H31" s="69"/>
      <c r="I31" s="70"/>
      <c r="J31" s="59" t="s">
        <v>46</v>
      </c>
      <c r="K31" s="60"/>
      <c r="L31" s="30"/>
    </row>
    <row r="32" spans="1:12" s="3" customFormat="1" ht="136.5" customHeight="1" x14ac:dyDescent="0.25">
      <c r="A32" s="29" t="s">
        <v>90</v>
      </c>
      <c r="B32" s="67" t="s">
        <v>132</v>
      </c>
      <c r="C32" s="68"/>
      <c r="D32" s="1" t="s">
        <v>102</v>
      </c>
      <c r="E32" s="55" t="s">
        <v>183</v>
      </c>
      <c r="F32" s="56"/>
      <c r="G32" s="36" t="s">
        <v>39</v>
      </c>
      <c r="H32" s="69" t="s">
        <v>101</v>
      </c>
      <c r="I32" s="70"/>
      <c r="J32" s="59" t="s">
        <v>46</v>
      </c>
      <c r="K32" s="60"/>
      <c r="L32" s="30"/>
    </row>
    <row r="33" spans="1:12" s="3" customFormat="1" ht="136.5" customHeight="1" x14ac:dyDescent="0.25">
      <c r="A33" s="29" t="s">
        <v>91</v>
      </c>
      <c r="B33" s="67" t="s">
        <v>133</v>
      </c>
      <c r="C33" s="68"/>
      <c r="D33" s="1" t="s">
        <v>102</v>
      </c>
      <c r="E33" s="55" t="s">
        <v>184</v>
      </c>
      <c r="F33" s="56"/>
      <c r="G33" s="36" t="s">
        <v>39</v>
      </c>
      <c r="H33" s="69"/>
      <c r="I33" s="70"/>
      <c r="J33" s="59" t="s">
        <v>46</v>
      </c>
      <c r="K33" s="60"/>
      <c r="L33" s="30"/>
    </row>
    <row r="34" spans="1:12" s="3" customFormat="1" ht="293.25" customHeight="1" x14ac:dyDescent="0.25">
      <c r="A34" s="29" t="s">
        <v>92</v>
      </c>
      <c r="B34" s="67" t="s">
        <v>134</v>
      </c>
      <c r="C34" s="68"/>
      <c r="D34" s="1" t="s">
        <v>102</v>
      </c>
      <c r="E34" s="55" t="s">
        <v>181</v>
      </c>
      <c r="F34" s="56"/>
      <c r="G34" s="36" t="s">
        <v>39</v>
      </c>
      <c r="H34" s="69"/>
      <c r="I34" s="70"/>
      <c r="J34" s="59" t="s">
        <v>46</v>
      </c>
      <c r="K34" s="60"/>
      <c r="L34" s="30"/>
    </row>
    <row r="35" spans="1:12" s="3" customFormat="1" ht="202.5" customHeight="1" x14ac:dyDescent="0.25">
      <c r="A35" s="29" t="s">
        <v>93</v>
      </c>
      <c r="B35" s="67" t="s">
        <v>135</v>
      </c>
      <c r="C35" s="68"/>
      <c r="D35" s="1" t="s">
        <v>102</v>
      </c>
      <c r="E35" s="69" t="s">
        <v>185</v>
      </c>
      <c r="F35" s="70"/>
      <c r="G35" s="36" t="s">
        <v>39</v>
      </c>
      <c r="H35" s="69" t="s">
        <v>101</v>
      </c>
      <c r="I35" s="70"/>
      <c r="J35" s="59" t="s">
        <v>46</v>
      </c>
      <c r="K35" s="60"/>
      <c r="L35" s="30"/>
    </row>
    <row r="36" spans="1:12" s="3" customFormat="1" ht="136.5" customHeight="1" x14ac:dyDescent="0.25">
      <c r="A36" s="29" t="s">
        <v>94</v>
      </c>
      <c r="B36" s="67" t="s">
        <v>136</v>
      </c>
      <c r="C36" s="68"/>
      <c r="D36" s="1" t="s">
        <v>102</v>
      </c>
      <c r="E36" s="69" t="s">
        <v>172</v>
      </c>
      <c r="F36" s="70"/>
      <c r="G36" s="36" t="s">
        <v>39</v>
      </c>
      <c r="H36" s="69"/>
      <c r="I36" s="70"/>
      <c r="J36" s="59" t="s">
        <v>46</v>
      </c>
      <c r="K36" s="60"/>
      <c r="L36" s="30"/>
    </row>
    <row r="37" spans="1:12" s="3" customFormat="1" ht="136.5" customHeight="1" x14ac:dyDescent="0.25">
      <c r="A37" s="29" t="s">
        <v>95</v>
      </c>
      <c r="B37" s="67" t="s">
        <v>137</v>
      </c>
      <c r="C37" s="68"/>
      <c r="D37" s="1" t="s">
        <v>102</v>
      </c>
      <c r="E37" s="69" t="s">
        <v>101</v>
      </c>
      <c r="F37" s="70"/>
      <c r="G37" s="36" t="s">
        <v>39</v>
      </c>
      <c r="H37" s="69" t="s">
        <v>101</v>
      </c>
      <c r="I37" s="70"/>
      <c r="J37" s="59" t="s">
        <v>46</v>
      </c>
      <c r="K37" s="60"/>
      <c r="L37" s="30"/>
    </row>
    <row r="38" spans="1:12" s="3" customFormat="1" ht="203.25" customHeight="1" x14ac:dyDescent="0.25">
      <c r="A38" s="29" t="s">
        <v>96</v>
      </c>
      <c r="B38" s="67" t="s">
        <v>138</v>
      </c>
      <c r="C38" s="68"/>
      <c r="D38" s="1" t="s">
        <v>102</v>
      </c>
      <c r="E38" s="69" t="s">
        <v>182</v>
      </c>
      <c r="F38" s="70"/>
      <c r="G38" s="36" t="s">
        <v>39</v>
      </c>
      <c r="H38" s="69"/>
      <c r="I38" s="70"/>
      <c r="J38" s="59" t="s">
        <v>46</v>
      </c>
      <c r="K38" s="60"/>
      <c r="L38" s="30"/>
    </row>
    <row r="39" spans="1:12" s="3" customFormat="1" ht="136.5" customHeight="1" x14ac:dyDescent="0.25">
      <c r="A39" s="29" t="s">
        <v>97</v>
      </c>
      <c r="B39" s="67" t="s">
        <v>139</v>
      </c>
      <c r="C39" s="68"/>
      <c r="D39" s="1" t="s">
        <v>102</v>
      </c>
      <c r="E39" s="69" t="s">
        <v>101</v>
      </c>
      <c r="F39" s="70"/>
      <c r="G39" s="36" t="s">
        <v>39</v>
      </c>
      <c r="H39" s="69" t="s">
        <v>101</v>
      </c>
      <c r="I39" s="70"/>
      <c r="J39" s="59" t="s">
        <v>46</v>
      </c>
      <c r="K39" s="60"/>
      <c r="L39" s="30"/>
    </row>
    <row r="40" spans="1:12" s="3" customFormat="1" ht="174.75" customHeight="1" x14ac:dyDescent="0.25">
      <c r="A40" s="29" t="s">
        <v>98</v>
      </c>
      <c r="B40" s="67" t="s">
        <v>140</v>
      </c>
      <c r="C40" s="68"/>
      <c r="D40" s="1" t="s">
        <v>102</v>
      </c>
      <c r="E40" s="69" t="s">
        <v>101</v>
      </c>
      <c r="F40" s="70"/>
      <c r="G40" s="36" t="s">
        <v>39</v>
      </c>
      <c r="H40" s="69" t="s">
        <v>101</v>
      </c>
      <c r="I40" s="70"/>
      <c r="J40" s="59" t="s">
        <v>46</v>
      </c>
      <c r="K40" s="60"/>
      <c r="L40" s="30"/>
    </row>
    <row r="41" spans="1:12" s="3" customFormat="1" ht="174.75" customHeight="1" x14ac:dyDescent="0.25">
      <c r="A41" s="29" t="s">
        <v>99</v>
      </c>
      <c r="B41" s="67" t="s">
        <v>141</v>
      </c>
      <c r="C41" s="68"/>
      <c r="D41" s="1" t="s">
        <v>102</v>
      </c>
      <c r="E41" s="69" t="s">
        <v>186</v>
      </c>
      <c r="F41" s="70"/>
      <c r="G41" s="36" t="s">
        <v>39</v>
      </c>
      <c r="H41" s="69" t="s">
        <v>101</v>
      </c>
      <c r="I41" s="70"/>
      <c r="J41" s="59" t="s">
        <v>46</v>
      </c>
      <c r="K41" s="60"/>
      <c r="L41" s="30"/>
    </row>
    <row r="42" spans="1:12" s="3" customFormat="1" ht="280.5" customHeight="1" x14ac:dyDescent="0.25">
      <c r="A42" s="29" t="s">
        <v>100</v>
      </c>
      <c r="B42" s="67" t="s">
        <v>142</v>
      </c>
      <c r="C42" s="68"/>
      <c r="D42" s="1" t="s">
        <v>102</v>
      </c>
      <c r="E42" s="55"/>
      <c r="F42" s="56"/>
      <c r="G42" s="36" t="s">
        <v>39</v>
      </c>
      <c r="H42" s="69"/>
      <c r="I42" s="70"/>
      <c r="J42" s="59" t="s">
        <v>46</v>
      </c>
      <c r="K42" s="60"/>
      <c r="L42" s="30"/>
    </row>
    <row r="43" spans="1:12" ht="49.5" customHeight="1" x14ac:dyDescent="0.25">
      <c r="A43" s="32" t="s">
        <v>1</v>
      </c>
      <c r="B43" s="71" t="s">
        <v>68</v>
      </c>
      <c r="C43" s="71"/>
      <c r="D43" s="40" t="s">
        <v>20</v>
      </c>
      <c r="E43" s="72" t="s">
        <v>16</v>
      </c>
      <c r="F43" s="73"/>
      <c r="G43" s="40" t="s">
        <v>17</v>
      </c>
      <c r="H43" s="72" t="s">
        <v>21</v>
      </c>
      <c r="I43" s="73"/>
      <c r="J43" s="74" t="s">
        <v>0</v>
      </c>
      <c r="K43" s="75"/>
      <c r="L43" s="28" t="s">
        <v>2</v>
      </c>
    </row>
    <row r="44" spans="1:12" s="3" customFormat="1" ht="128.25" customHeight="1" x14ac:dyDescent="0.25">
      <c r="A44" s="41" t="s">
        <v>69</v>
      </c>
      <c r="B44" s="53" t="s">
        <v>143</v>
      </c>
      <c r="C44" s="54"/>
      <c r="D44" s="42" t="s">
        <v>44</v>
      </c>
      <c r="E44" s="55" t="s">
        <v>82</v>
      </c>
      <c r="F44" s="56"/>
      <c r="G44" s="43" t="s">
        <v>39</v>
      </c>
      <c r="H44" s="57"/>
      <c r="I44" s="58"/>
      <c r="J44" s="59" t="s">
        <v>46</v>
      </c>
      <c r="K44" s="60"/>
      <c r="L44" s="30"/>
    </row>
    <row r="45" spans="1:12" s="3" customFormat="1" ht="177.75" customHeight="1" thickBot="1" x14ac:dyDescent="0.3">
      <c r="A45" s="44" t="s">
        <v>70</v>
      </c>
      <c r="B45" s="61" t="s">
        <v>144</v>
      </c>
      <c r="C45" s="62"/>
      <c r="D45" s="45" t="s">
        <v>44</v>
      </c>
      <c r="E45" s="63" t="s">
        <v>83</v>
      </c>
      <c r="F45" s="64"/>
      <c r="G45" s="46" t="s">
        <v>39</v>
      </c>
      <c r="H45" s="65"/>
      <c r="I45" s="66"/>
      <c r="J45" s="59" t="s">
        <v>46</v>
      </c>
      <c r="K45" s="60"/>
      <c r="L45" s="33"/>
    </row>
    <row r="46" spans="1:12" ht="15" customHeight="1" x14ac:dyDescent="0.25">
      <c r="A46" s="4"/>
    </row>
    <row r="47" spans="1:12" ht="15" customHeight="1" x14ac:dyDescent="0.25">
      <c r="A47" s="4"/>
    </row>
    <row r="48" spans="1:12" ht="15" customHeight="1" x14ac:dyDescent="0.25">
      <c r="A48" s="4"/>
    </row>
    <row r="49" spans="1:1" ht="15" customHeight="1" x14ac:dyDescent="0.25">
      <c r="A49" s="4"/>
    </row>
    <row r="50" spans="1:1" ht="15" customHeight="1" x14ac:dyDescent="0.25">
      <c r="A50" s="4"/>
    </row>
    <row r="51" spans="1:1" ht="15" customHeight="1" x14ac:dyDescent="0.25">
      <c r="A51" s="4"/>
    </row>
    <row r="52" spans="1:1" ht="15" customHeight="1" x14ac:dyDescent="0.25">
      <c r="A52" s="4"/>
    </row>
    <row r="53" spans="1:1" ht="15" customHeight="1" x14ac:dyDescent="0.25">
      <c r="A53" s="4"/>
    </row>
    <row r="54" spans="1:1" ht="15" customHeight="1" x14ac:dyDescent="0.25">
      <c r="A54" s="4"/>
    </row>
    <row r="55" spans="1:1" ht="15" customHeight="1" x14ac:dyDescent="0.25">
      <c r="A55" s="4"/>
    </row>
    <row r="56" spans="1:1" ht="15" customHeight="1" x14ac:dyDescent="0.25">
      <c r="A56" s="4"/>
    </row>
    <row r="57" spans="1:1" ht="15" customHeight="1" x14ac:dyDescent="0.25">
      <c r="A57" s="4"/>
    </row>
    <row r="58" spans="1:1" ht="15" customHeight="1" x14ac:dyDescent="0.25"/>
    <row r="59" spans="1:1" ht="15" customHeight="1" x14ac:dyDescent="0.25"/>
    <row r="60" spans="1:1" ht="15" customHeight="1" x14ac:dyDescent="0.25"/>
    <row r="61" spans="1:1" ht="15" customHeight="1" x14ac:dyDescent="0.25"/>
  </sheetData>
  <mergeCells count="175">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s>
  <conditionalFormatting sqref="L3:L45">
    <cfRule type="containsText" dxfId="11" priority="1" operator="containsText" text="EN EJECUCIÓN">
      <formula>NOT(ISERROR(SEARCH("EN EJECUCIÓN",L3)))</formula>
    </cfRule>
    <cfRule type="containsText" dxfId="10" priority="2" operator="containsText" text="ABIERTO">
      <formula>NOT(ISERROR(SEARCH("ABIERTO",L3)))</formula>
    </cfRule>
    <cfRule type="containsText" dxfId="9" priority="3" operator="containsText" text="CERRADO">
      <formula>NOT(ISERROR(SEARCH("CERRADO",L3)))</formula>
    </cfRule>
  </conditionalFormatting>
  <printOptions horizontalCentered="1"/>
  <pageMargins left="0.39370078740157483" right="0.39370078740157483" top="0.39370078740157483" bottom="0.39370078740157483" header="0.39370078740157483" footer="0.39370078740157483"/>
  <pageSetup scale="42" orientation="portrait" horizontalDpi="4294967292" verticalDpi="4294967292" r:id="rId1"/>
  <rowBreaks count="2" manualBreakCount="2">
    <brk id="15" max="137" man="1"/>
    <brk id="25" max="13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60484D3-B281-4FF5-96B2-90A993CBD24D}">
          <x14:formula1>
            <xm:f>Hoja1!$A$2:$A$4</xm:f>
          </x14:formula1>
          <xm:sqref>L44:L45 L15:L42 L4:L13</xm:sqref>
        </x14:dataValidation>
        <x14:dataValidation type="list" allowBlank="1" showInputMessage="1" showErrorMessage="1" xr:uid="{1B0B96F1-1B25-487C-B56A-3E690CA8D1D0}">
          <x14:formula1>
            <xm:f>Hoja1!$D$1:$D$2</xm:f>
          </x14:formula1>
          <xm:sqref>G44:G45 G15:G42 G4:G13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2EDA-0C91-4B88-BD0F-795CADACCE06}">
  <dimension ref="A1:R61"/>
  <sheetViews>
    <sheetView view="pageBreakPreview" zoomScaleNormal="100" zoomScaleSheetLayoutView="100" workbookViewId="0">
      <selection activeCell="K2" sqref="K2"/>
    </sheetView>
  </sheetViews>
  <sheetFormatPr baseColWidth="10" defaultColWidth="0" defaultRowHeight="0" customHeight="1" zeroHeight="1" x14ac:dyDescent="0.25"/>
  <cols>
    <col min="1" max="1" width="6.5703125" style="5" customWidth="1"/>
    <col min="2" max="2" width="16.85546875" customWidth="1"/>
    <col min="3" max="3" width="14.28515625" style="2" customWidth="1"/>
    <col min="4" max="4" width="18" customWidth="1"/>
    <col min="5" max="5" width="15" style="2" customWidth="1"/>
    <col min="6" max="6" width="28.140625" customWidth="1"/>
    <col min="7" max="7" width="22.42578125" customWidth="1"/>
    <col min="8" max="9" width="29.5703125" customWidth="1"/>
    <col min="10" max="10" width="12.7109375" customWidth="1"/>
    <col min="11" max="11" width="14.7109375" style="2" customWidth="1"/>
    <col min="12" max="12" width="14.28515625" style="2" hidden="1" customWidth="1"/>
    <col min="13" max="18" width="0" hidden="1" customWidth="1"/>
    <col min="19" max="16384" width="10.42578125" hidden="1"/>
  </cols>
  <sheetData>
    <row r="1" spans="1:12" ht="51" customHeight="1" x14ac:dyDescent="0.25">
      <c r="A1" s="90" t="s">
        <v>146</v>
      </c>
      <c r="B1" s="91"/>
      <c r="C1" s="91"/>
      <c r="D1" s="91"/>
      <c r="E1" s="91"/>
      <c r="F1" s="91"/>
      <c r="G1" s="91"/>
      <c r="H1" s="91"/>
      <c r="I1" s="91"/>
      <c r="J1" s="91"/>
      <c r="K1" s="91"/>
      <c r="L1" s="92"/>
    </row>
    <row r="2" spans="1:12" ht="85.5" customHeight="1" x14ac:dyDescent="0.25">
      <c r="A2" s="93" t="s">
        <v>15</v>
      </c>
      <c r="B2" s="94"/>
      <c r="C2" s="78" t="s">
        <v>145</v>
      </c>
      <c r="D2" s="95"/>
      <c r="E2" s="95"/>
      <c r="F2" s="95"/>
      <c r="G2" s="95"/>
      <c r="H2" s="35" t="s">
        <v>73</v>
      </c>
      <c r="I2" s="23" t="s">
        <v>190</v>
      </c>
      <c r="J2" s="10" t="s">
        <v>35</v>
      </c>
      <c r="K2" s="51">
        <v>0.26929999999999998</v>
      </c>
      <c r="L2" s="26"/>
    </row>
    <row r="3" spans="1:12" ht="48" customHeight="1" x14ac:dyDescent="0.25">
      <c r="A3" s="27" t="s">
        <v>1</v>
      </c>
      <c r="B3" s="96" t="s">
        <v>47</v>
      </c>
      <c r="C3" s="96"/>
      <c r="D3" s="37" t="s">
        <v>20</v>
      </c>
      <c r="E3" s="97" t="s">
        <v>16</v>
      </c>
      <c r="F3" s="98"/>
      <c r="G3" s="38" t="s">
        <v>37</v>
      </c>
      <c r="H3" s="97" t="s">
        <v>21</v>
      </c>
      <c r="I3" s="99"/>
      <c r="J3" s="100" t="s">
        <v>0</v>
      </c>
      <c r="K3" s="101"/>
      <c r="L3" s="28" t="s">
        <v>2</v>
      </c>
    </row>
    <row r="4" spans="1:12" s="3" customFormat="1" ht="219.75" customHeight="1" x14ac:dyDescent="0.25">
      <c r="A4" s="29" t="s">
        <v>48</v>
      </c>
      <c r="B4" s="80" t="s">
        <v>106</v>
      </c>
      <c r="C4" s="80"/>
      <c r="D4" s="1" t="s">
        <v>41</v>
      </c>
      <c r="E4" s="78" t="s">
        <v>191</v>
      </c>
      <c r="F4" s="79"/>
      <c r="G4" s="36" t="s">
        <v>38</v>
      </c>
      <c r="H4" s="59"/>
      <c r="I4" s="89"/>
      <c r="J4" s="59" t="s">
        <v>46</v>
      </c>
      <c r="K4" s="60"/>
      <c r="L4" s="30" t="s">
        <v>5</v>
      </c>
    </row>
    <row r="5" spans="1:12" s="3" customFormat="1" ht="192.75" customHeight="1" x14ac:dyDescent="0.25">
      <c r="A5" s="29" t="s">
        <v>49</v>
      </c>
      <c r="B5" s="80" t="s">
        <v>107</v>
      </c>
      <c r="C5" s="80"/>
      <c r="D5" s="1" t="s">
        <v>41</v>
      </c>
      <c r="E5" s="78" t="s">
        <v>148</v>
      </c>
      <c r="F5" s="79"/>
      <c r="G5" s="36" t="s">
        <v>38</v>
      </c>
      <c r="H5" s="59"/>
      <c r="I5" s="60"/>
      <c r="J5" s="59" t="s">
        <v>46</v>
      </c>
      <c r="K5" s="60"/>
      <c r="L5" s="30" t="s">
        <v>3</v>
      </c>
    </row>
    <row r="6" spans="1:12" s="3" customFormat="1" ht="252.75" customHeight="1" x14ac:dyDescent="0.25">
      <c r="A6" s="29" t="s">
        <v>50</v>
      </c>
      <c r="B6" s="80" t="s">
        <v>108</v>
      </c>
      <c r="C6" s="80"/>
      <c r="D6" s="1" t="s">
        <v>75</v>
      </c>
      <c r="E6" s="76" t="s">
        <v>101</v>
      </c>
      <c r="F6" s="77"/>
      <c r="G6" s="36" t="s">
        <v>38</v>
      </c>
      <c r="H6" s="76" t="s">
        <v>101</v>
      </c>
      <c r="I6" s="77"/>
      <c r="J6" s="59" t="s">
        <v>46</v>
      </c>
      <c r="K6" s="60"/>
      <c r="L6" s="30" t="s">
        <v>5</v>
      </c>
    </row>
    <row r="7" spans="1:12" s="3" customFormat="1" ht="409.5" customHeight="1" x14ac:dyDescent="0.25">
      <c r="A7" s="29" t="s">
        <v>51</v>
      </c>
      <c r="B7" s="80" t="s">
        <v>109</v>
      </c>
      <c r="C7" s="80"/>
      <c r="D7" s="1" t="s">
        <v>40</v>
      </c>
      <c r="E7" s="78" t="s">
        <v>149</v>
      </c>
      <c r="F7" s="79"/>
      <c r="G7" s="36" t="s">
        <v>38</v>
      </c>
      <c r="H7" s="59"/>
      <c r="I7" s="60"/>
      <c r="J7" s="59" t="s">
        <v>46</v>
      </c>
      <c r="K7" s="60"/>
      <c r="L7" s="30" t="s">
        <v>5</v>
      </c>
    </row>
    <row r="8" spans="1:12" s="48" customFormat="1" ht="173.25" customHeight="1" x14ac:dyDescent="0.25">
      <c r="A8" s="41" t="s">
        <v>52</v>
      </c>
      <c r="B8" s="88" t="s">
        <v>110</v>
      </c>
      <c r="C8" s="88"/>
      <c r="D8" s="42" t="s">
        <v>40</v>
      </c>
      <c r="E8" s="55" t="s">
        <v>101</v>
      </c>
      <c r="F8" s="56"/>
      <c r="G8" s="43" t="s">
        <v>38</v>
      </c>
      <c r="H8" s="76"/>
      <c r="I8" s="77"/>
      <c r="J8" s="76" t="s">
        <v>76</v>
      </c>
      <c r="K8" s="77"/>
      <c r="L8" s="47" t="s">
        <v>3</v>
      </c>
    </row>
    <row r="9" spans="1:12" s="3" customFormat="1" ht="168.75" customHeight="1" x14ac:dyDescent="0.25">
      <c r="A9" s="29" t="s">
        <v>53</v>
      </c>
      <c r="B9" s="80" t="s">
        <v>111</v>
      </c>
      <c r="C9" s="80"/>
      <c r="D9" s="1" t="s">
        <v>41</v>
      </c>
      <c r="E9" s="78" t="s">
        <v>192</v>
      </c>
      <c r="F9" s="79"/>
      <c r="G9" s="36" t="s">
        <v>38</v>
      </c>
      <c r="H9" s="76" t="s">
        <v>101</v>
      </c>
      <c r="I9" s="77"/>
      <c r="J9" s="59" t="s">
        <v>76</v>
      </c>
      <c r="K9" s="60"/>
      <c r="L9" s="30" t="s">
        <v>3</v>
      </c>
    </row>
    <row r="10" spans="1:12" s="3" customFormat="1" ht="132" customHeight="1" x14ac:dyDescent="0.25">
      <c r="A10" s="29" t="s">
        <v>54</v>
      </c>
      <c r="B10" s="80" t="s">
        <v>112</v>
      </c>
      <c r="C10" s="80"/>
      <c r="D10" s="1" t="s">
        <v>43</v>
      </c>
      <c r="E10" s="76" t="s">
        <v>101</v>
      </c>
      <c r="F10" s="77"/>
      <c r="G10" s="36" t="s">
        <v>39</v>
      </c>
      <c r="H10" s="76" t="s">
        <v>101</v>
      </c>
      <c r="I10" s="77"/>
      <c r="J10" s="59" t="s">
        <v>46</v>
      </c>
      <c r="K10" s="60"/>
      <c r="L10" s="30" t="s">
        <v>5</v>
      </c>
    </row>
    <row r="11" spans="1:12" s="3" customFormat="1" ht="360" customHeight="1" x14ac:dyDescent="0.25">
      <c r="A11" s="29" t="s">
        <v>55</v>
      </c>
      <c r="B11" s="80" t="s">
        <v>113</v>
      </c>
      <c r="C11" s="80"/>
      <c r="D11" s="1" t="s">
        <v>41</v>
      </c>
      <c r="E11" s="78" t="s">
        <v>173</v>
      </c>
      <c r="F11" s="79"/>
      <c r="G11" s="36" t="s">
        <v>39</v>
      </c>
      <c r="H11" s="59"/>
      <c r="I11" s="60"/>
      <c r="J11" s="59" t="s">
        <v>46</v>
      </c>
      <c r="K11" s="60"/>
      <c r="L11" s="30" t="s">
        <v>3</v>
      </c>
    </row>
    <row r="12" spans="1:12" s="3" customFormat="1" ht="182.25" customHeight="1" x14ac:dyDescent="0.25">
      <c r="A12" s="29" t="s">
        <v>56</v>
      </c>
      <c r="B12" s="80" t="s">
        <v>114</v>
      </c>
      <c r="C12" s="80"/>
      <c r="D12" s="1" t="s">
        <v>74</v>
      </c>
      <c r="E12" s="78" t="s">
        <v>153</v>
      </c>
      <c r="F12" s="79"/>
      <c r="G12" s="36" t="s">
        <v>39</v>
      </c>
      <c r="H12" s="76" t="s">
        <v>101</v>
      </c>
      <c r="I12" s="77"/>
      <c r="J12" s="59" t="s">
        <v>71</v>
      </c>
      <c r="K12" s="60"/>
      <c r="L12" s="30" t="s">
        <v>3</v>
      </c>
    </row>
    <row r="13" spans="1:12" s="3" customFormat="1" ht="105.75" customHeight="1" x14ac:dyDescent="0.25">
      <c r="A13" s="29" t="s">
        <v>57</v>
      </c>
      <c r="B13" s="80" t="s">
        <v>87</v>
      </c>
      <c r="C13" s="80"/>
      <c r="D13" s="1" t="s">
        <v>75</v>
      </c>
      <c r="E13" s="78" t="s">
        <v>101</v>
      </c>
      <c r="F13" s="79"/>
      <c r="G13" s="36" t="s">
        <v>38</v>
      </c>
      <c r="H13" s="76" t="s">
        <v>101</v>
      </c>
      <c r="I13" s="77"/>
      <c r="J13" s="59" t="s">
        <v>46</v>
      </c>
      <c r="K13" s="60"/>
      <c r="L13" s="30" t="s">
        <v>3</v>
      </c>
    </row>
    <row r="14" spans="1:12" ht="44.25" customHeight="1" x14ac:dyDescent="0.25">
      <c r="A14" s="31" t="s">
        <v>1</v>
      </c>
      <c r="B14" s="83" t="s">
        <v>58</v>
      </c>
      <c r="C14" s="83"/>
      <c r="D14" s="39" t="s">
        <v>20</v>
      </c>
      <c r="E14" s="84" t="s">
        <v>16</v>
      </c>
      <c r="F14" s="85"/>
      <c r="G14" s="39" t="s">
        <v>17</v>
      </c>
      <c r="H14" s="84"/>
      <c r="I14" s="85"/>
      <c r="J14" s="86" t="s">
        <v>0</v>
      </c>
      <c r="K14" s="87"/>
      <c r="L14" s="28" t="s">
        <v>2</v>
      </c>
    </row>
    <row r="15" spans="1:12" s="3" customFormat="1" ht="283.5" customHeight="1" x14ac:dyDescent="0.25">
      <c r="A15" s="29" t="s">
        <v>59</v>
      </c>
      <c r="B15" s="67" t="s">
        <v>115</v>
      </c>
      <c r="C15" s="68"/>
      <c r="D15" s="1" t="s">
        <v>41</v>
      </c>
      <c r="E15" s="78" t="s">
        <v>193</v>
      </c>
      <c r="F15" s="79"/>
      <c r="G15" s="36" t="s">
        <v>38</v>
      </c>
      <c r="H15" s="76"/>
      <c r="I15" s="77"/>
      <c r="J15" s="59" t="s">
        <v>46</v>
      </c>
      <c r="K15" s="60"/>
      <c r="L15" s="30" t="s">
        <v>5</v>
      </c>
    </row>
    <row r="16" spans="1:12" s="3" customFormat="1" ht="114" customHeight="1" x14ac:dyDescent="0.25">
      <c r="A16" s="29" t="s">
        <v>60</v>
      </c>
      <c r="B16" s="67" t="s">
        <v>116</v>
      </c>
      <c r="C16" s="68"/>
      <c r="D16" s="1" t="s">
        <v>41</v>
      </c>
      <c r="E16" s="78" t="s">
        <v>194</v>
      </c>
      <c r="F16" s="79"/>
      <c r="G16" s="36" t="s">
        <v>38</v>
      </c>
      <c r="H16" s="76" t="s">
        <v>101</v>
      </c>
      <c r="I16" s="77"/>
      <c r="J16" s="59" t="s">
        <v>46</v>
      </c>
      <c r="K16" s="60"/>
      <c r="L16" s="30" t="s">
        <v>5</v>
      </c>
    </row>
    <row r="17" spans="1:12" s="3" customFormat="1" ht="306" customHeight="1" x14ac:dyDescent="0.25">
      <c r="A17" s="29" t="s">
        <v>61</v>
      </c>
      <c r="B17" s="80" t="s">
        <v>117</v>
      </c>
      <c r="C17" s="80"/>
      <c r="D17" s="1" t="s">
        <v>44</v>
      </c>
      <c r="E17" s="78" t="s">
        <v>195</v>
      </c>
      <c r="F17" s="79"/>
      <c r="G17" s="36" t="s">
        <v>38</v>
      </c>
      <c r="H17" s="76" t="s">
        <v>101</v>
      </c>
      <c r="I17" s="77"/>
      <c r="J17" s="59" t="s">
        <v>46</v>
      </c>
      <c r="K17" s="60"/>
      <c r="L17" s="30" t="s">
        <v>5</v>
      </c>
    </row>
    <row r="18" spans="1:12" s="3" customFormat="1" ht="246.75" customHeight="1" x14ac:dyDescent="0.25">
      <c r="A18" s="29" t="s">
        <v>62</v>
      </c>
      <c r="B18" s="80" t="s">
        <v>118</v>
      </c>
      <c r="C18" s="80"/>
      <c r="D18" s="1" t="s">
        <v>44</v>
      </c>
      <c r="E18" s="55" t="s">
        <v>187</v>
      </c>
      <c r="F18" s="56"/>
      <c r="G18" s="36" t="s">
        <v>39</v>
      </c>
      <c r="H18" s="76" t="s">
        <v>101</v>
      </c>
      <c r="I18" s="77"/>
      <c r="J18" s="59" t="s">
        <v>46</v>
      </c>
      <c r="K18" s="60"/>
      <c r="L18" s="30" t="s">
        <v>5</v>
      </c>
    </row>
    <row r="19" spans="1:12" s="3" customFormat="1" ht="233.25" customHeight="1" x14ac:dyDescent="0.25">
      <c r="A19" s="29" t="s">
        <v>63</v>
      </c>
      <c r="B19" s="80" t="s">
        <v>119</v>
      </c>
      <c r="C19" s="80"/>
      <c r="D19" s="1" t="s">
        <v>45</v>
      </c>
      <c r="E19" s="55" t="s">
        <v>196</v>
      </c>
      <c r="F19" s="56"/>
      <c r="G19" s="36" t="s">
        <v>39</v>
      </c>
      <c r="H19" s="81"/>
      <c r="I19" s="82"/>
      <c r="J19" s="59" t="s">
        <v>46</v>
      </c>
      <c r="K19" s="60"/>
      <c r="L19" s="30" t="s">
        <v>3</v>
      </c>
    </row>
    <row r="20" spans="1:12" s="3" customFormat="1" ht="112.5" customHeight="1" x14ac:dyDescent="0.25">
      <c r="A20" s="29" t="s">
        <v>64</v>
      </c>
      <c r="B20" s="80" t="s">
        <v>120</v>
      </c>
      <c r="C20" s="80"/>
      <c r="D20" s="1" t="s">
        <v>41</v>
      </c>
      <c r="E20" s="76" t="s">
        <v>101</v>
      </c>
      <c r="F20" s="77"/>
      <c r="G20" s="36" t="s">
        <v>39</v>
      </c>
      <c r="H20" s="76" t="s">
        <v>101</v>
      </c>
      <c r="I20" s="77"/>
      <c r="J20" s="59" t="s">
        <v>46</v>
      </c>
      <c r="K20" s="60"/>
      <c r="L20" s="30" t="s">
        <v>3</v>
      </c>
    </row>
    <row r="21" spans="1:12" s="3" customFormat="1" ht="100.5" customHeight="1" x14ac:dyDescent="0.25">
      <c r="A21" s="29" t="s">
        <v>65</v>
      </c>
      <c r="B21" s="80" t="s">
        <v>121</v>
      </c>
      <c r="C21" s="80"/>
      <c r="D21" s="1" t="s">
        <v>74</v>
      </c>
      <c r="E21" s="76" t="s">
        <v>101</v>
      </c>
      <c r="F21" s="77"/>
      <c r="G21" s="36" t="s">
        <v>39</v>
      </c>
      <c r="H21" s="76" t="s">
        <v>101</v>
      </c>
      <c r="I21" s="77"/>
      <c r="J21" s="59" t="s">
        <v>46</v>
      </c>
      <c r="K21" s="60"/>
      <c r="L21" s="30" t="s">
        <v>3</v>
      </c>
    </row>
    <row r="22" spans="1:12" s="3" customFormat="1" ht="204.75" customHeight="1" x14ac:dyDescent="0.25">
      <c r="A22" s="29" t="s">
        <v>66</v>
      </c>
      <c r="B22" s="80" t="s">
        <v>122</v>
      </c>
      <c r="C22" s="80"/>
      <c r="D22" s="1" t="s">
        <v>41</v>
      </c>
      <c r="E22" s="76" t="s">
        <v>202</v>
      </c>
      <c r="F22" s="77"/>
      <c r="G22" s="36" t="s">
        <v>39</v>
      </c>
      <c r="H22" s="76"/>
      <c r="I22" s="77"/>
      <c r="J22" s="59" t="s">
        <v>46</v>
      </c>
      <c r="K22" s="60"/>
      <c r="L22" s="30" t="s">
        <v>5</v>
      </c>
    </row>
    <row r="23" spans="1:12" s="3" customFormat="1" ht="180.75" customHeight="1" x14ac:dyDescent="0.25">
      <c r="A23" s="29" t="s">
        <v>67</v>
      </c>
      <c r="B23" s="80" t="s">
        <v>123</v>
      </c>
      <c r="C23" s="80"/>
      <c r="D23" s="1" t="s">
        <v>102</v>
      </c>
      <c r="E23" s="55" t="s">
        <v>174</v>
      </c>
      <c r="F23" s="56"/>
      <c r="G23" s="36" t="s">
        <v>39</v>
      </c>
      <c r="H23" s="76"/>
      <c r="I23" s="77"/>
      <c r="J23" s="59" t="s">
        <v>46</v>
      </c>
      <c r="K23" s="60"/>
      <c r="L23" s="30"/>
    </row>
    <row r="24" spans="1:12" s="3" customFormat="1" ht="137.25" customHeight="1" x14ac:dyDescent="0.25">
      <c r="A24" s="29" t="s">
        <v>77</v>
      </c>
      <c r="B24" s="67" t="s">
        <v>124</v>
      </c>
      <c r="C24" s="68"/>
      <c r="D24" s="1" t="s">
        <v>159</v>
      </c>
      <c r="E24" s="78" t="s">
        <v>179</v>
      </c>
      <c r="F24" s="79"/>
      <c r="G24" s="36" t="s">
        <v>39</v>
      </c>
      <c r="H24" s="76"/>
      <c r="I24" s="77"/>
      <c r="J24" s="59" t="s">
        <v>46</v>
      </c>
      <c r="K24" s="60"/>
      <c r="L24" s="30"/>
    </row>
    <row r="25" spans="1:12" s="3" customFormat="1" ht="219.75" customHeight="1" x14ac:dyDescent="0.25">
      <c r="A25" s="29" t="s">
        <v>78</v>
      </c>
      <c r="B25" s="67" t="s">
        <v>125</v>
      </c>
      <c r="C25" s="68"/>
      <c r="D25" s="1" t="s">
        <v>158</v>
      </c>
      <c r="E25" s="55" t="s">
        <v>201</v>
      </c>
      <c r="F25" s="56"/>
      <c r="G25" s="36" t="s">
        <v>39</v>
      </c>
      <c r="J25" s="59" t="s">
        <v>46</v>
      </c>
      <c r="K25" s="60"/>
      <c r="L25" s="30"/>
    </row>
    <row r="26" spans="1:12" s="3" customFormat="1" ht="198.75" customHeight="1" x14ac:dyDescent="0.25">
      <c r="A26" s="29" t="s">
        <v>79</v>
      </c>
      <c r="B26" s="67" t="s">
        <v>126</v>
      </c>
      <c r="C26" s="68"/>
      <c r="D26" s="1" t="s">
        <v>42</v>
      </c>
      <c r="E26" s="78" t="s">
        <v>160</v>
      </c>
      <c r="F26" s="79"/>
      <c r="G26" s="36" t="s">
        <v>39</v>
      </c>
      <c r="H26" s="69"/>
      <c r="I26" s="70"/>
      <c r="J26" s="59" t="s">
        <v>46</v>
      </c>
      <c r="K26" s="60"/>
      <c r="L26" s="30"/>
    </row>
    <row r="27" spans="1:12" s="3" customFormat="1" ht="152.25" customHeight="1" x14ac:dyDescent="0.25">
      <c r="A27" s="29" t="s">
        <v>80</v>
      </c>
      <c r="B27" s="67" t="s">
        <v>127</v>
      </c>
      <c r="C27" s="68"/>
      <c r="D27" s="1" t="s">
        <v>158</v>
      </c>
      <c r="E27" s="76" t="s">
        <v>101</v>
      </c>
      <c r="F27" s="77"/>
      <c r="G27" s="36" t="s">
        <v>39</v>
      </c>
      <c r="H27" s="76" t="s">
        <v>101</v>
      </c>
      <c r="I27" s="77"/>
      <c r="J27" s="59" t="s">
        <v>46</v>
      </c>
      <c r="K27" s="60"/>
      <c r="L27" s="30"/>
    </row>
    <row r="28" spans="1:12" s="3" customFormat="1" ht="311.25" customHeight="1" x14ac:dyDescent="0.25">
      <c r="A28" s="29" t="s">
        <v>81</v>
      </c>
      <c r="B28" s="67" t="s">
        <v>128</v>
      </c>
      <c r="C28" s="68"/>
      <c r="D28" s="1" t="s">
        <v>158</v>
      </c>
      <c r="E28" s="55" t="s">
        <v>203</v>
      </c>
      <c r="F28" s="56"/>
      <c r="G28" s="36" t="s">
        <v>39</v>
      </c>
      <c r="H28" s="69"/>
      <c r="I28" s="70"/>
      <c r="J28" s="59" t="s">
        <v>46</v>
      </c>
      <c r="K28" s="60"/>
      <c r="L28" s="30"/>
    </row>
    <row r="29" spans="1:12" s="3" customFormat="1" ht="207.75" customHeight="1" x14ac:dyDescent="0.25">
      <c r="A29" s="29" t="s">
        <v>84</v>
      </c>
      <c r="B29" s="67" t="s">
        <v>129</v>
      </c>
      <c r="C29" s="68"/>
      <c r="D29" s="1" t="s">
        <v>102</v>
      </c>
      <c r="E29" s="76" t="s">
        <v>198</v>
      </c>
      <c r="F29" s="77"/>
      <c r="G29" s="36" t="s">
        <v>39</v>
      </c>
      <c r="H29" s="69"/>
      <c r="I29" s="70"/>
      <c r="J29" s="59" t="s">
        <v>46</v>
      </c>
      <c r="K29" s="60"/>
      <c r="L29" s="30"/>
    </row>
    <row r="30" spans="1:12" s="3" customFormat="1" ht="208.5" customHeight="1" x14ac:dyDescent="0.25">
      <c r="A30" s="29" t="s">
        <v>88</v>
      </c>
      <c r="B30" s="67" t="s">
        <v>130</v>
      </c>
      <c r="C30" s="68"/>
      <c r="D30" s="1" t="s">
        <v>102</v>
      </c>
      <c r="E30" s="55" t="s">
        <v>197</v>
      </c>
      <c r="F30" s="56"/>
      <c r="G30" s="36" t="s">
        <v>39</v>
      </c>
      <c r="H30" s="69" t="s">
        <v>197</v>
      </c>
      <c r="I30" s="70"/>
      <c r="J30" s="59" t="s">
        <v>46</v>
      </c>
      <c r="K30" s="60"/>
      <c r="L30" s="30"/>
    </row>
    <row r="31" spans="1:12" s="3" customFormat="1" ht="210" customHeight="1" x14ac:dyDescent="0.25">
      <c r="A31" s="29" t="s">
        <v>89</v>
      </c>
      <c r="B31" s="67" t="s">
        <v>131</v>
      </c>
      <c r="C31" s="68"/>
      <c r="D31" s="1" t="s">
        <v>102</v>
      </c>
      <c r="E31" s="55" t="s">
        <v>204</v>
      </c>
      <c r="F31" s="56"/>
      <c r="G31" s="36" t="s">
        <v>39</v>
      </c>
      <c r="H31" s="69"/>
      <c r="I31" s="70"/>
      <c r="J31" s="59" t="s">
        <v>46</v>
      </c>
      <c r="K31" s="60"/>
      <c r="L31" s="30"/>
    </row>
    <row r="32" spans="1:12" s="3" customFormat="1" ht="136.5" customHeight="1" x14ac:dyDescent="0.25">
      <c r="A32" s="29" t="s">
        <v>90</v>
      </c>
      <c r="B32" s="67" t="s">
        <v>132</v>
      </c>
      <c r="C32" s="68"/>
      <c r="D32" s="1" t="s">
        <v>102</v>
      </c>
      <c r="E32" s="55"/>
      <c r="F32" s="56"/>
      <c r="G32" s="36" t="s">
        <v>39</v>
      </c>
      <c r="H32" s="69" t="s">
        <v>101</v>
      </c>
      <c r="I32" s="70"/>
      <c r="J32" s="59" t="s">
        <v>46</v>
      </c>
      <c r="K32" s="60"/>
      <c r="L32" s="30"/>
    </row>
    <row r="33" spans="1:12" s="3" customFormat="1" ht="136.5" customHeight="1" x14ac:dyDescent="0.25">
      <c r="A33" s="29" t="s">
        <v>91</v>
      </c>
      <c r="B33" s="67" t="s">
        <v>133</v>
      </c>
      <c r="C33" s="68"/>
      <c r="D33" s="1" t="s">
        <v>102</v>
      </c>
      <c r="E33" s="55"/>
      <c r="F33" s="56"/>
      <c r="G33" s="36" t="s">
        <v>39</v>
      </c>
      <c r="H33" s="69"/>
      <c r="I33" s="70"/>
      <c r="J33" s="59" t="s">
        <v>46</v>
      </c>
      <c r="K33" s="60"/>
      <c r="L33" s="30"/>
    </row>
    <row r="34" spans="1:12" s="3" customFormat="1" ht="293.25" customHeight="1" x14ac:dyDescent="0.25">
      <c r="A34" s="29" t="s">
        <v>92</v>
      </c>
      <c r="B34" s="67" t="s">
        <v>134</v>
      </c>
      <c r="C34" s="68"/>
      <c r="D34" s="1" t="s">
        <v>102</v>
      </c>
      <c r="E34" s="55" t="s">
        <v>181</v>
      </c>
      <c r="F34" s="56"/>
      <c r="G34" s="36" t="s">
        <v>39</v>
      </c>
      <c r="H34" s="69"/>
      <c r="I34" s="70"/>
      <c r="J34" s="59" t="s">
        <v>46</v>
      </c>
      <c r="K34" s="60"/>
      <c r="L34" s="30"/>
    </row>
    <row r="35" spans="1:12" s="3" customFormat="1" ht="202.5" customHeight="1" x14ac:dyDescent="0.25">
      <c r="A35" s="29" t="s">
        <v>93</v>
      </c>
      <c r="B35" s="67" t="s">
        <v>135</v>
      </c>
      <c r="C35" s="68"/>
      <c r="D35" s="1" t="s">
        <v>102</v>
      </c>
      <c r="E35" s="69" t="s">
        <v>185</v>
      </c>
      <c r="F35" s="70"/>
      <c r="G35" s="36" t="s">
        <v>39</v>
      </c>
      <c r="H35" s="69" t="s">
        <v>101</v>
      </c>
      <c r="I35" s="70"/>
      <c r="J35" s="59" t="s">
        <v>46</v>
      </c>
      <c r="K35" s="60"/>
      <c r="L35" s="30"/>
    </row>
    <row r="36" spans="1:12" s="3" customFormat="1" ht="136.5" customHeight="1" x14ac:dyDescent="0.25">
      <c r="A36" s="29" t="s">
        <v>94</v>
      </c>
      <c r="B36" s="67" t="s">
        <v>136</v>
      </c>
      <c r="C36" s="68"/>
      <c r="D36" s="1" t="s">
        <v>102</v>
      </c>
      <c r="E36" s="69" t="s">
        <v>172</v>
      </c>
      <c r="F36" s="70"/>
      <c r="G36" s="36" t="s">
        <v>39</v>
      </c>
      <c r="H36" s="69"/>
      <c r="I36" s="70"/>
      <c r="J36" s="59" t="s">
        <v>46</v>
      </c>
      <c r="K36" s="60"/>
      <c r="L36" s="30"/>
    </row>
    <row r="37" spans="1:12" s="3" customFormat="1" ht="136.5" customHeight="1" x14ac:dyDescent="0.25">
      <c r="A37" s="29" t="s">
        <v>95</v>
      </c>
      <c r="B37" s="67" t="s">
        <v>137</v>
      </c>
      <c r="C37" s="68"/>
      <c r="D37" s="1" t="s">
        <v>102</v>
      </c>
      <c r="E37" s="69" t="s">
        <v>199</v>
      </c>
      <c r="F37" s="70"/>
      <c r="G37" s="36" t="s">
        <v>39</v>
      </c>
      <c r="H37" s="69" t="s">
        <v>101</v>
      </c>
      <c r="I37" s="70"/>
      <c r="J37" s="59" t="s">
        <v>46</v>
      </c>
      <c r="K37" s="60"/>
      <c r="L37" s="30"/>
    </row>
    <row r="38" spans="1:12" s="3" customFormat="1" ht="203.25" customHeight="1" x14ac:dyDescent="0.25">
      <c r="A38" s="29" t="s">
        <v>96</v>
      </c>
      <c r="B38" s="67" t="s">
        <v>138</v>
      </c>
      <c r="C38" s="68"/>
      <c r="D38" s="1" t="s">
        <v>102</v>
      </c>
      <c r="E38" s="69"/>
      <c r="F38" s="70"/>
      <c r="G38" s="36" t="s">
        <v>39</v>
      </c>
      <c r="H38" s="76" t="s">
        <v>101</v>
      </c>
      <c r="I38" s="77"/>
      <c r="J38" s="59" t="s">
        <v>46</v>
      </c>
      <c r="K38" s="60"/>
      <c r="L38" s="30"/>
    </row>
    <row r="39" spans="1:12" s="3" customFormat="1" ht="136.5" customHeight="1" x14ac:dyDescent="0.25">
      <c r="A39" s="29" t="s">
        <v>97</v>
      </c>
      <c r="B39" s="67" t="s">
        <v>139</v>
      </c>
      <c r="C39" s="68"/>
      <c r="D39" s="1" t="s">
        <v>102</v>
      </c>
      <c r="E39" s="69" t="s">
        <v>101</v>
      </c>
      <c r="F39" s="70"/>
      <c r="G39" s="36" t="s">
        <v>39</v>
      </c>
      <c r="H39" s="69" t="s">
        <v>101</v>
      </c>
      <c r="I39" s="70"/>
      <c r="J39" s="59" t="s">
        <v>46</v>
      </c>
      <c r="K39" s="60"/>
      <c r="L39" s="30"/>
    </row>
    <row r="40" spans="1:12" s="3" customFormat="1" ht="174.75" customHeight="1" x14ac:dyDescent="0.25">
      <c r="A40" s="29" t="s">
        <v>98</v>
      </c>
      <c r="B40" s="67" t="s">
        <v>140</v>
      </c>
      <c r="C40" s="68"/>
      <c r="D40" s="1" t="s">
        <v>102</v>
      </c>
      <c r="E40" s="69" t="s">
        <v>200</v>
      </c>
      <c r="F40" s="70"/>
      <c r="G40" s="36" t="s">
        <v>39</v>
      </c>
      <c r="H40" s="69" t="s">
        <v>101</v>
      </c>
      <c r="I40" s="70"/>
      <c r="J40" s="59" t="s">
        <v>46</v>
      </c>
      <c r="K40" s="60"/>
      <c r="L40" s="30"/>
    </row>
    <row r="41" spans="1:12" s="3" customFormat="1" ht="174.75" customHeight="1" x14ac:dyDescent="0.25">
      <c r="A41" s="29" t="s">
        <v>99</v>
      </c>
      <c r="B41" s="67" t="s">
        <v>141</v>
      </c>
      <c r="C41" s="68"/>
      <c r="D41" s="1" t="s">
        <v>102</v>
      </c>
      <c r="E41" s="69" t="s">
        <v>186</v>
      </c>
      <c r="F41" s="70"/>
      <c r="G41" s="36" t="s">
        <v>39</v>
      </c>
      <c r="H41" s="69" t="s">
        <v>101</v>
      </c>
      <c r="I41" s="70"/>
      <c r="J41" s="59" t="s">
        <v>46</v>
      </c>
      <c r="K41" s="60"/>
      <c r="L41" s="30"/>
    </row>
    <row r="42" spans="1:12" s="3" customFormat="1" ht="280.5" customHeight="1" x14ac:dyDescent="0.25">
      <c r="A42" s="29" t="s">
        <v>100</v>
      </c>
      <c r="B42" s="67" t="s">
        <v>142</v>
      </c>
      <c r="C42" s="68"/>
      <c r="D42" s="1" t="s">
        <v>102</v>
      </c>
      <c r="E42" s="55"/>
      <c r="F42" s="56"/>
      <c r="G42" s="36" t="s">
        <v>39</v>
      </c>
      <c r="H42" s="69"/>
      <c r="I42" s="70"/>
      <c r="J42" s="59" t="s">
        <v>46</v>
      </c>
      <c r="K42" s="60"/>
      <c r="L42" s="30"/>
    </row>
    <row r="43" spans="1:12" ht="49.5" customHeight="1" x14ac:dyDescent="0.25">
      <c r="A43" s="32" t="s">
        <v>1</v>
      </c>
      <c r="B43" s="71" t="s">
        <v>68</v>
      </c>
      <c r="C43" s="71"/>
      <c r="D43" s="40" t="s">
        <v>20</v>
      </c>
      <c r="E43" s="72" t="s">
        <v>16</v>
      </c>
      <c r="F43" s="73"/>
      <c r="G43" s="40" t="s">
        <v>17</v>
      </c>
      <c r="H43" s="72" t="s">
        <v>21</v>
      </c>
      <c r="I43" s="73"/>
      <c r="J43" s="74" t="s">
        <v>0</v>
      </c>
      <c r="K43" s="75"/>
      <c r="L43" s="28" t="s">
        <v>2</v>
      </c>
    </row>
    <row r="44" spans="1:12" s="3" customFormat="1" ht="128.25" customHeight="1" x14ac:dyDescent="0.25">
      <c r="A44" s="41" t="s">
        <v>69</v>
      </c>
      <c r="B44" s="53" t="s">
        <v>143</v>
      </c>
      <c r="C44" s="54"/>
      <c r="D44" s="42" t="s">
        <v>44</v>
      </c>
      <c r="E44" s="55" t="s">
        <v>82</v>
      </c>
      <c r="F44" s="56"/>
      <c r="G44" s="43" t="s">
        <v>39</v>
      </c>
      <c r="H44" s="57"/>
      <c r="I44" s="58"/>
      <c r="J44" s="59" t="s">
        <v>46</v>
      </c>
      <c r="K44" s="60"/>
      <c r="L44" s="30"/>
    </row>
    <row r="45" spans="1:12" s="3" customFormat="1" ht="177.75" customHeight="1" thickBot="1" x14ac:dyDescent="0.3">
      <c r="A45" s="44" t="s">
        <v>70</v>
      </c>
      <c r="B45" s="61" t="s">
        <v>144</v>
      </c>
      <c r="C45" s="62"/>
      <c r="D45" s="45" t="s">
        <v>44</v>
      </c>
      <c r="E45" s="63" t="s">
        <v>83</v>
      </c>
      <c r="F45" s="64"/>
      <c r="G45" s="46" t="s">
        <v>39</v>
      </c>
      <c r="H45" s="65"/>
      <c r="I45" s="66"/>
      <c r="J45" s="59" t="s">
        <v>46</v>
      </c>
      <c r="K45" s="60"/>
      <c r="L45" s="33"/>
    </row>
    <row r="46" spans="1:12" ht="15" customHeight="1" x14ac:dyDescent="0.25">
      <c r="A46" s="4"/>
    </row>
    <row r="47" spans="1:12" ht="15" customHeight="1" x14ac:dyDescent="0.25">
      <c r="A47" s="4"/>
    </row>
    <row r="48" spans="1:12" ht="15" customHeight="1" x14ac:dyDescent="0.25">
      <c r="A48" s="4"/>
    </row>
    <row r="49" spans="1:1" ht="15" customHeight="1" x14ac:dyDescent="0.25">
      <c r="A49" s="4"/>
    </row>
    <row r="50" spans="1:1" ht="15" customHeight="1" x14ac:dyDescent="0.25">
      <c r="A50" s="4"/>
    </row>
    <row r="51" spans="1:1" ht="15" customHeight="1" x14ac:dyDescent="0.25">
      <c r="A51" s="4"/>
    </row>
    <row r="52" spans="1:1" ht="15" customHeight="1" x14ac:dyDescent="0.25">
      <c r="A52" s="4"/>
    </row>
    <row r="53" spans="1:1" ht="15" customHeight="1" x14ac:dyDescent="0.25">
      <c r="A53" s="4"/>
    </row>
    <row r="54" spans="1:1" ht="15" customHeight="1" x14ac:dyDescent="0.25">
      <c r="A54" s="4"/>
    </row>
    <row r="55" spans="1:1" ht="15" customHeight="1" x14ac:dyDescent="0.25">
      <c r="A55" s="4"/>
    </row>
    <row r="56" spans="1:1" ht="15" customHeight="1" x14ac:dyDescent="0.25">
      <c r="A56" s="4"/>
    </row>
    <row r="57" spans="1:1" ht="15" customHeight="1" x14ac:dyDescent="0.25">
      <c r="A57" s="4"/>
    </row>
    <row r="58" spans="1:1" ht="15" customHeight="1" x14ac:dyDescent="0.25"/>
    <row r="59" spans="1:1" ht="15" customHeight="1" x14ac:dyDescent="0.25"/>
    <row r="60" spans="1:1" ht="15" customHeight="1" x14ac:dyDescent="0.25"/>
    <row r="61" spans="1:1" ht="15" customHeight="1" x14ac:dyDescent="0.25"/>
  </sheetData>
  <mergeCells count="174">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 ref="B8:C8"/>
    <mergeCell ref="E8:F8"/>
    <mergeCell ref="H8:I8"/>
    <mergeCell ref="J8:K8"/>
    <mergeCell ref="B9:C9"/>
    <mergeCell ref="E9:F9"/>
    <mergeCell ref="H9:I9"/>
    <mergeCell ref="J9:K9"/>
    <mergeCell ref="B6:C6"/>
    <mergeCell ref="E6:F6"/>
    <mergeCell ref="H6:I6"/>
    <mergeCell ref="J6:K6"/>
    <mergeCell ref="B7:C7"/>
    <mergeCell ref="E7:F7"/>
    <mergeCell ref="H7:I7"/>
    <mergeCell ref="J7:K7"/>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24:C24"/>
    <mergeCell ref="E24:F24"/>
    <mergeCell ref="H24:I24"/>
    <mergeCell ref="J24:K24"/>
    <mergeCell ref="B25:C25"/>
    <mergeCell ref="E25:F25"/>
    <mergeCell ref="H38:I38"/>
    <mergeCell ref="J25:K25"/>
    <mergeCell ref="B22:C22"/>
    <mergeCell ref="E22:F22"/>
    <mergeCell ref="H22:I22"/>
    <mergeCell ref="J22:K22"/>
    <mergeCell ref="B23:C23"/>
    <mergeCell ref="E23:F23"/>
    <mergeCell ref="H23:I23"/>
    <mergeCell ref="J23:K23"/>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40:C40"/>
    <mergeCell ref="E40:F40"/>
    <mergeCell ref="H40:I40"/>
    <mergeCell ref="J40:K40"/>
    <mergeCell ref="B41:C41"/>
    <mergeCell ref="E41:F41"/>
    <mergeCell ref="H41:I41"/>
    <mergeCell ref="J41:K41"/>
    <mergeCell ref="B38:C38"/>
    <mergeCell ref="E38:F38"/>
    <mergeCell ref="J38:K38"/>
    <mergeCell ref="B39:C39"/>
    <mergeCell ref="E39:F39"/>
    <mergeCell ref="H39:I39"/>
    <mergeCell ref="J39:K39"/>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s>
  <conditionalFormatting sqref="L3:L45">
    <cfRule type="containsText" dxfId="8" priority="1" operator="containsText" text="EN EJECUCIÓN">
      <formula>NOT(ISERROR(SEARCH("EN EJECUCIÓN",L3)))</formula>
    </cfRule>
    <cfRule type="containsText" dxfId="7" priority="2" operator="containsText" text="ABIERTO">
      <formula>NOT(ISERROR(SEARCH("ABIERTO",L3)))</formula>
    </cfRule>
    <cfRule type="containsText" dxfId="6" priority="3" operator="containsText" text="CERRADO">
      <formula>NOT(ISERROR(SEARCH("CERRADO",L3)))</formula>
    </cfRule>
  </conditionalFormatting>
  <printOptions horizontalCentered="1"/>
  <pageMargins left="0.39370078740157483" right="0.39370078740157483" top="0.39370078740157483" bottom="0.39370078740157483" header="0.39370078740157483" footer="0.39370078740157483"/>
  <pageSetup scale="42" orientation="portrait" horizontalDpi="4294967292" verticalDpi="4294967292" r:id="rId1"/>
  <rowBreaks count="2" manualBreakCount="2">
    <brk id="15" max="137" man="1"/>
    <brk id="25" max="13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FA15BA-8AD0-481E-A2C8-789E95A5C942}">
          <x14:formula1>
            <xm:f>Hoja1!$D$1:$D$2</xm:f>
          </x14:formula1>
          <xm:sqref>G44:G45 G15:G42 G4:G13</xm:sqref>
        </x14:dataValidation>
        <x14:dataValidation type="list" allowBlank="1" showInputMessage="1" showErrorMessage="1" xr:uid="{14CCA205-4454-4F28-994D-A010A24BA7CB}">
          <x14:formula1>
            <xm:f>Hoja1!$A$2:$A$4</xm:f>
          </x14:formula1>
          <xm:sqref>L44:L45 L15:L42 L4:L13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728A-2462-47EC-A832-DE5E519D748F}">
  <dimension ref="A1:R61"/>
  <sheetViews>
    <sheetView view="pageBreakPreview" zoomScaleNormal="100" zoomScaleSheetLayoutView="100" workbookViewId="0">
      <selection activeCell="H35" sqref="H35:I35"/>
    </sheetView>
  </sheetViews>
  <sheetFormatPr baseColWidth="10" defaultColWidth="0" defaultRowHeight="0" customHeight="1" zeroHeight="1" x14ac:dyDescent="0.25"/>
  <cols>
    <col min="1" max="1" width="6.5703125" style="5" customWidth="1"/>
    <col min="2" max="2" width="16.85546875" customWidth="1"/>
    <col min="3" max="3" width="14.28515625" style="2" customWidth="1"/>
    <col min="4" max="4" width="20.140625" customWidth="1"/>
    <col min="5" max="5" width="15" style="2" customWidth="1"/>
    <col min="6" max="6" width="28.140625" customWidth="1"/>
    <col min="7" max="7" width="22.42578125" customWidth="1"/>
    <col min="8" max="9" width="29.5703125" customWidth="1"/>
    <col min="10" max="10" width="12.7109375" customWidth="1"/>
    <col min="11" max="11" width="14.7109375" style="2" customWidth="1"/>
    <col min="12" max="12" width="14.28515625" style="2" hidden="1" customWidth="1"/>
    <col min="13" max="18" width="0" hidden="1" customWidth="1"/>
    <col min="19" max="16384" width="10.42578125" hidden="1"/>
  </cols>
  <sheetData>
    <row r="1" spans="1:12" ht="51" customHeight="1" x14ac:dyDescent="0.25">
      <c r="A1" s="90" t="s">
        <v>146</v>
      </c>
      <c r="B1" s="91"/>
      <c r="C1" s="91"/>
      <c r="D1" s="91"/>
      <c r="E1" s="91"/>
      <c r="F1" s="91"/>
      <c r="G1" s="91"/>
      <c r="H1" s="91"/>
      <c r="I1" s="91"/>
      <c r="J1" s="91"/>
      <c r="K1" s="91"/>
      <c r="L1" s="92"/>
    </row>
    <row r="2" spans="1:12" ht="85.5" customHeight="1" x14ac:dyDescent="0.25">
      <c r="A2" s="93" t="s">
        <v>15</v>
      </c>
      <c r="B2" s="94"/>
      <c r="C2" s="78" t="s">
        <v>145</v>
      </c>
      <c r="D2" s="95"/>
      <c r="E2" s="95"/>
      <c r="F2" s="95"/>
      <c r="G2" s="95"/>
      <c r="H2" s="35" t="s">
        <v>73</v>
      </c>
      <c r="I2" s="23" t="s">
        <v>206</v>
      </c>
      <c r="J2" s="10" t="s">
        <v>35</v>
      </c>
      <c r="K2" s="51">
        <v>0.35189999999999999</v>
      </c>
      <c r="L2" s="26"/>
    </row>
    <row r="3" spans="1:12" ht="48" customHeight="1" x14ac:dyDescent="0.25">
      <c r="A3" s="27" t="s">
        <v>1</v>
      </c>
      <c r="B3" s="96" t="s">
        <v>47</v>
      </c>
      <c r="C3" s="96"/>
      <c r="D3" s="37" t="s">
        <v>20</v>
      </c>
      <c r="E3" s="97" t="s">
        <v>16</v>
      </c>
      <c r="F3" s="98"/>
      <c r="G3" s="38" t="s">
        <v>37</v>
      </c>
      <c r="H3" s="97" t="s">
        <v>21</v>
      </c>
      <c r="I3" s="99"/>
      <c r="J3" s="100" t="s">
        <v>0</v>
      </c>
      <c r="K3" s="101"/>
      <c r="L3" s="28" t="s">
        <v>2</v>
      </c>
    </row>
    <row r="4" spans="1:12" s="3" customFormat="1" ht="219.75" customHeight="1" x14ac:dyDescent="0.25">
      <c r="A4" s="29" t="s">
        <v>48</v>
      </c>
      <c r="B4" s="80" t="s">
        <v>106</v>
      </c>
      <c r="C4" s="80"/>
      <c r="D4" s="1" t="s">
        <v>41</v>
      </c>
      <c r="E4" s="78" t="s">
        <v>207</v>
      </c>
      <c r="F4" s="79"/>
      <c r="G4" s="36" t="s">
        <v>38</v>
      </c>
      <c r="H4" s="59"/>
      <c r="I4" s="89"/>
      <c r="J4" s="59" t="s">
        <v>46</v>
      </c>
      <c r="K4" s="60"/>
      <c r="L4" s="30" t="s">
        <v>5</v>
      </c>
    </row>
    <row r="5" spans="1:12" s="3" customFormat="1" ht="192.75" customHeight="1" x14ac:dyDescent="0.25">
      <c r="A5" s="29" t="s">
        <v>49</v>
      </c>
      <c r="B5" s="80" t="s">
        <v>107</v>
      </c>
      <c r="C5" s="80"/>
      <c r="D5" s="1" t="s">
        <v>41</v>
      </c>
      <c r="E5" s="78" t="s">
        <v>208</v>
      </c>
      <c r="F5" s="79"/>
      <c r="G5" s="36" t="s">
        <v>38</v>
      </c>
      <c r="H5" s="59"/>
      <c r="I5" s="60"/>
      <c r="J5" s="59" t="s">
        <v>46</v>
      </c>
      <c r="K5" s="60"/>
      <c r="L5" s="30" t="s">
        <v>3</v>
      </c>
    </row>
    <row r="6" spans="1:12" s="3" customFormat="1" ht="252.75" customHeight="1" x14ac:dyDescent="0.25">
      <c r="A6" s="29" t="s">
        <v>50</v>
      </c>
      <c r="B6" s="80" t="s">
        <v>108</v>
      </c>
      <c r="C6" s="80"/>
      <c r="D6" s="1" t="s">
        <v>75</v>
      </c>
      <c r="E6" s="76" t="s">
        <v>101</v>
      </c>
      <c r="F6" s="77"/>
      <c r="G6" s="36" t="s">
        <v>38</v>
      </c>
      <c r="H6" s="76" t="s">
        <v>101</v>
      </c>
      <c r="I6" s="77"/>
      <c r="J6" s="59" t="s">
        <v>46</v>
      </c>
      <c r="K6" s="60"/>
      <c r="L6" s="30" t="s">
        <v>5</v>
      </c>
    </row>
    <row r="7" spans="1:12" s="3" customFormat="1" ht="409.5" customHeight="1" x14ac:dyDescent="0.25">
      <c r="A7" s="29" t="s">
        <v>51</v>
      </c>
      <c r="B7" s="80" t="s">
        <v>109</v>
      </c>
      <c r="C7" s="80"/>
      <c r="D7" s="1" t="s">
        <v>40</v>
      </c>
      <c r="E7" s="78" t="s">
        <v>149</v>
      </c>
      <c r="F7" s="79"/>
      <c r="G7" s="36" t="s">
        <v>38</v>
      </c>
      <c r="H7" s="59"/>
      <c r="I7" s="60"/>
      <c r="J7" s="59" t="s">
        <v>46</v>
      </c>
      <c r="K7" s="60"/>
      <c r="L7" s="30" t="s">
        <v>5</v>
      </c>
    </row>
    <row r="8" spans="1:12" s="48" customFormat="1" ht="173.25" customHeight="1" x14ac:dyDescent="0.25">
      <c r="A8" s="41" t="s">
        <v>52</v>
      </c>
      <c r="B8" s="88" t="s">
        <v>110</v>
      </c>
      <c r="C8" s="88"/>
      <c r="D8" s="42" t="s">
        <v>40</v>
      </c>
      <c r="E8" s="55" t="s">
        <v>101</v>
      </c>
      <c r="F8" s="56"/>
      <c r="G8" s="43" t="s">
        <v>38</v>
      </c>
      <c r="H8" s="76"/>
      <c r="I8" s="77"/>
      <c r="J8" s="76" t="s">
        <v>76</v>
      </c>
      <c r="K8" s="77"/>
      <c r="L8" s="47" t="s">
        <v>3</v>
      </c>
    </row>
    <row r="9" spans="1:12" s="3" customFormat="1" ht="168.75" customHeight="1" x14ac:dyDescent="0.25">
      <c r="A9" s="29" t="s">
        <v>53</v>
      </c>
      <c r="B9" s="80" t="s">
        <v>111</v>
      </c>
      <c r="C9" s="80"/>
      <c r="D9" s="1" t="s">
        <v>41</v>
      </c>
      <c r="E9" s="78" t="s">
        <v>192</v>
      </c>
      <c r="F9" s="79"/>
      <c r="G9" s="36" t="s">
        <v>38</v>
      </c>
      <c r="H9" s="76" t="s">
        <v>101</v>
      </c>
      <c r="I9" s="77"/>
      <c r="J9" s="59" t="s">
        <v>76</v>
      </c>
      <c r="K9" s="60"/>
      <c r="L9" s="30" t="s">
        <v>3</v>
      </c>
    </row>
    <row r="10" spans="1:12" s="3" customFormat="1" ht="132" customHeight="1" x14ac:dyDescent="0.25">
      <c r="A10" s="29" t="s">
        <v>54</v>
      </c>
      <c r="B10" s="80" t="s">
        <v>112</v>
      </c>
      <c r="C10" s="80"/>
      <c r="D10" s="1" t="s">
        <v>43</v>
      </c>
      <c r="E10" s="76" t="s">
        <v>101</v>
      </c>
      <c r="F10" s="77"/>
      <c r="G10" s="36" t="s">
        <v>39</v>
      </c>
      <c r="H10" s="76" t="s">
        <v>101</v>
      </c>
      <c r="I10" s="77"/>
      <c r="J10" s="59" t="s">
        <v>46</v>
      </c>
      <c r="K10" s="60"/>
      <c r="L10" s="30" t="s">
        <v>5</v>
      </c>
    </row>
    <row r="11" spans="1:12" s="3" customFormat="1" ht="360" customHeight="1" x14ac:dyDescent="0.25">
      <c r="A11" s="29" t="s">
        <v>55</v>
      </c>
      <c r="B11" s="80" t="s">
        <v>113</v>
      </c>
      <c r="C11" s="80"/>
      <c r="D11" s="1" t="s">
        <v>41</v>
      </c>
      <c r="E11" s="78" t="s">
        <v>173</v>
      </c>
      <c r="F11" s="79"/>
      <c r="G11" s="36" t="s">
        <v>39</v>
      </c>
      <c r="H11" s="59"/>
      <c r="I11" s="60"/>
      <c r="J11" s="59" t="s">
        <v>46</v>
      </c>
      <c r="K11" s="60"/>
      <c r="L11" s="30" t="s">
        <v>3</v>
      </c>
    </row>
    <row r="12" spans="1:12" s="3" customFormat="1" ht="182.25" customHeight="1" x14ac:dyDescent="0.25">
      <c r="A12" s="29" t="s">
        <v>56</v>
      </c>
      <c r="B12" s="80" t="s">
        <v>114</v>
      </c>
      <c r="C12" s="80"/>
      <c r="D12" s="1" t="s">
        <v>74</v>
      </c>
      <c r="E12" s="78" t="s">
        <v>153</v>
      </c>
      <c r="F12" s="79"/>
      <c r="G12" s="36" t="s">
        <v>39</v>
      </c>
      <c r="H12" s="76" t="s">
        <v>101</v>
      </c>
      <c r="I12" s="77"/>
      <c r="J12" s="59" t="s">
        <v>71</v>
      </c>
      <c r="K12" s="60"/>
      <c r="L12" s="30" t="s">
        <v>3</v>
      </c>
    </row>
    <row r="13" spans="1:12" s="3" customFormat="1" ht="105.75" customHeight="1" x14ac:dyDescent="0.25">
      <c r="A13" s="29" t="s">
        <v>57</v>
      </c>
      <c r="B13" s="80" t="s">
        <v>87</v>
      </c>
      <c r="C13" s="80"/>
      <c r="D13" s="1" t="s">
        <v>75</v>
      </c>
      <c r="E13" s="78" t="s">
        <v>101</v>
      </c>
      <c r="F13" s="79"/>
      <c r="G13" s="36" t="s">
        <v>38</v>
      </c>
      <c r="H13" s="76" t="s">
        <v>101</v>
      </c>
      <c r="I13" s="77"/>
      <c r="J13" s="59" t="s">
        <v>46</v>
      </c>
      <c r="K13" s="60"/>
      <c r="L13" s="30" t="s">
        <v>3</v>
      </c>
    </row>
    <row r="14" spans="1:12" ht="44.25" customHeight="1" x14ac:dyDescent="0.25">
      <c r="A14" s="31" t="s">
        <v>1</v>
      </c>
      <c r="B14" s="83" t="s">
        <v>58</v>
      </c>
      <c r="C14" s="83"/>
      <c r="D14" s="39" t="s">
        <v>20</v>
      </c>
      <c r="E14" s="84" t="s">
        <v>16</v>
      </c>
      <c r="F14" s="85"/>
      <c r="G14" s="39" t="s">
        <v>17</v>
      </c>
      <c r="H14" s="84"/>
      <c r="I14" s="85"/>
      <c r="J14" s="86" t="s">
        <v>0</v>
      </c>
      <c r="K14" s="87"/>
      <c r="L14" s="28" t="s">
        <v>2</v>
      </c>
    </row>
    <row r="15" spans="1:12" s="3" customFormat="1" ht="283.5" customHeight="1" x14ac:dyDescent="0.25">
      <c r="A15" s="29" t="s">
        <v>59</v>
      </c>
      <c r="B15" s="67" t="s">
        <v>115</v>
      </c>
      <c r="C15" s="68"/>
      <c r="D15" s="1" t="s">
        <v>41</v>
      </c>
      <c r="E15" s="78" t="s">
        <v>101</v>
      </c>
      <c r="F15" s="79"/>
      <c r="G15" s="36" t="s">
        <v>38</v>
      </c>
      <c r="H15" s="76" t="s">
        <v>101</v>
      </c>
      <c r="I15" s="77"/>
      <c r="J15" s="59" t="s">
        <v>46</v>
      </c>
      <c r="K15" s="60"/>
      <c r="L15" s="30" t="s">
        <v>5</v>
      </c>
    </row>
    <row r="16" spans="1:12" s="3" customFormat="1" ht="114" customHeight="1" x14ac:dyDescent="0.25">
      <c r="A16" s="29" t="s">
        <v>60</v>
      </c>
      <c r="B16" s="67" t="s">
        <v>116</v>
      </c>
      <c r="C16" s="68"/>
      <c r="D16" s="1" t="s">
        <v>41</v>
      </c>
      <c r="E16" s="78" t="s">
        <v>194</v>
      </c>
      <c r="F16" s="79"/>
      <c r="G16" s="36" t="s">
        <v>38</v>
      </c>
      <c r="H16" s="76" t="s">
        <v>101</v>
      </c>
      <c r="I16" s="77"/>
      <c r="J16" s="59" t="s">
        <v>46</v>
      </c>
      <c r="K16" s="60"/>
      <c r="L16" s="30" t="s">
        <v>5</v>
      </c>
    </row>
    <row r="17" spans="1:12" s="3" customFormat="1" ht="306" customHeight="1" x14ac:dyDescent="0.25">
      <c r="A17" s="29" t="s">
        <v>61</v>
      </c>
      <c r="B17" s="80" t="s">
        <v>117</v>
      </c>
      <c r="C17" s="80"/>
      <c r="D17" s="1" t="s">
        <v>44</v>
      </c>
      <c r="E17" s="78" t="s">
        <v>209</v>
      </c>
      <c r="F17" s="79"/>
      <c r="G17" s="36" t="s">
        <v>38</v>
      </c>
      <c r="H17" s="76" t="s">
        <v>101</v>
      </c>
      <c r="I17" s="77"/>
      <c r="J17" s="59" t="s">
        <v>46</v>
      </c>
      <c r="K17" s="60"/>
      <c r="L17" s="30" t="s">
        <v>5</v>
      </c>
    </row>
    <row r="18" spans="1:12" s="3" customFormat="1" ht="246.75" customHeight="1" x14ac:dyDescent="0.25">
      <c r="A18" s="29" t="s">
        <v>62</v>
      </c>
      <c r="B18" s="80" t="s">
        <v>118</v>
      </c>
      <c r="C18" s="80"/>
      <c r="D18" s="1" t="s">
        <v>44</v>
      </c>
      <c r="E18" s="55" t="s">
        <v>220</v>
      </c>
      <c r="F18" s="56"/>
      <c r="G18" s="36" t="s">
        <v>39</v>
      </c>
      <c r="H18" s="76" t="s">
        <v>101</v>
      </c>
      <c r="I18" s="77"/>
      <c r="J18" s="59" t="s">
        <v>46</v>
      </c>
      <c r="K18" s="60"/>
      <c r="L18" s="30" t="s">
        <v>5</v>
      </c>
    </row>
    <row r="19" spans="1:12" s="3" customFormat="1" ht="233.25" customHeight="1" x14ac:dyDescent="0.25">
      <c r="A19" s="29" t="s">
        <v>63</v>
      </c>
      <c r="B19" s="80" t="s">
        <v>119</v>
      </c>
      <c r="C19" s="80"/>
      <c r="D19" s="1" t="s">
        <v>45</v>
      </c>
      <c r="E19" s="55" t="s">
        <v>210</v>
      </c>
      <c r="F19" s="56"/>
      <c r="G19" s="36" t="s">
        <v>39</v>
      </c>
      <c r="H19" s="81"/>
      <c r="I19" s="82"/>
      <c r="J19" s="59" t="s">
        <v>46</v>
      </c>
      <c r="K19" s="60"/>
      <c r="L19" s="30" t="s">
        <v>3</v>
      </c>
    </row>
    <row r="20" spans="1:12" s="3" customFormat="1" ht="112.5" customHeight="1" x14ac:dyDescent="0.25">
      <c r="A20" s="29" t="s">
        <v>64</v>
      </c>
      <c r="B20" s="80" t="s">
        <v>120</v>
      </c>
      <c r="C20" s="80"/>
      <c r="D20" s="1" t="s">
        <v>41</v>
      </c>
      <c r="E20" s="76" t="s">
        <v>101</v>
      </c>
      <c r="F20" s="77"/>
      <c r="G20" s="36" t="s">
        <v>39</v>
      </c>
      <c r="H20" s="76" t="s">
        <v>101</v>
      </c>
      <c r="I20" s="77"/>
      <c r="J20" s="59" t="s">
        <v>46</v>
      </c>
      <c r="K20" s="60"/>
      <c r="L20" s="30" t="s">
        <v>3</v>
      </c>
    </row>
    <row r="21" spans="1:12" s="3" customFormat="1" ht="100.5" customHeight="1" x14ac:dyDescent="0.25">
      <c r="A21" s="29" t="s">
        <v>65</v>
      </c>
      <c r="B21" s="80" t="s">
        <v>121</v>
      </c>
      <c r="C21" s="80"/>
      <c r="D21" s="1" t="s">
        <v>74</v>
      </c>
      <c r="E21" s="76" t="s">
        <v>212</v>
      </c>
      <c r="F21" s="77"/>
      <c r="G21" s="36" t="s">
        <v>39</v>
      </c>
      <c r="H21" s="76" t="s">
        <v>101</v>
      </c>
      <c r="I21" s="77"/>
      <c r="J21" s="59" t="s">
        <v>46</v>
      </c>
      <c r="K21" s="60"/>
      <c r="L21" s="30" t="s">
        <v>3</v>
      </c>
    </row>
    <row r="22" spans="1:12" s="3" customFormat="1" ht="204.75" customHeight="1" x14ac:dyDescent="0.25">
      <c r="A22" s="29" t="s">
        <v>66</v>
      </c>
      <c r="B22" s="80" t="s">
        <v>122</v>
      </c>
      <c r="C22" s="80"/>
      <c r="D22" s="1" t="s">
        <v>41</v>
      </c>
      <c r="E22" s="76" t="s">
        <v>213</v>
      </c>
      <c r="F22" s="77"/>
      <c r="G22" s="36" t="s">
        <v>39</v>
      </c>
      <c r="H22" s="76"/>
      <c r="I22" s="77"/>
      <c r="J22" s="59" t="s">
        <v>46</v>
      </c>
      <c r="K22" s="60"/>
      <c r="L22" s="30" t="s">
        <v>5</v>
      </c>
    </row>
    <row r="23" spans="1:12" s="3" customFormat="1" ht="180.75" customHeight="1" x14ac:dyDescent="0.25">
      <c r="A23" s="29" t="s">
        <v>67</v>
      </c>
      <c r="B23" s="80" t="s">
        <v>123</v>
      </c>
      <c r="C23" s="80"/>
      <c r="D23" s="1" t="s">
        <v>102</v>
      </c>
      <c r="E23" s="55" t="s">
        <v>174</v>
      </c>
      <c r="F23" s="56"/>
      <c r="G23" s="36" t="s">
        <v>39</v>
      </c>
      <c r="H23" s="76"/>
      <c r="I23" s="77"/>
      <c r="J23" s="59" t="s">
        <v>46</v>
      </c>
      <c r="K23" s="60"/>
      <c r="L23" s="30"/>
    </row>
    <row r="24" spans="1:12" s="3" customFormat="1" ht="343.5" customHeight="1" x14ac:dyDescent="0.25">
      <c r="A24" s="29" t="s">
        <v>77</v>
      </c>
      <c r="B24" s="67" t="s">
        <v>124</v>
      </c>
      <c r="C24" s="68"/>
      <c r="D24" s="1" t="s">
        <v>159</v>
      </c>
      <c r="E24" s="78" t="s">
        <v>211</v>
      </c>
      <c r="F24" s="79"/>
      <c r="G24" s="36" t="s">
        <v>39</v>
      </c>
      <c r="H24" s="76"/>
      <c r="I24" s="77"/>
      <c r="J24" s="59" t="s">
        <v>46</v>
      </c>
      <c r="K24" s="60"/>
      <c r="L24" s="30"/>
    </row>
    <row r="25" spans="1:12" s="3" customFormat="1" ht="219.75" customHeight="1" x14ac:dyDescent="0.25">
      <c r="A25" s="29" t="s">
        <v>78</v>
      </c>
      <c r="B25" s="67" t="s">
        <v>125</v>
      </c>
      <c r="C25" s="68"/>
      <c r="D25" s="1" t="s">
        <v>158</v>
      </c>
      <c r="E25" s="55" t="s">
        <v>201</v>
      </c>
      <c r="F25" s="56"/>
      <c r="G25" s="36" t="s">
        <v>39</v>
      </c>
      <c r="J25" s="59" t="s">
        <v>46</v>
      </c>
      <c r="K25" s="60"/>
      <c r="L25" s="30"/>
    </row>
    <row r="26" spans="1:12" s="3" customFormat="1" ht="198.75" customHeight="1" x14ac:dyDescent="0.25">
      <c r="A26" s="29" t="s">
        <v>79</v>
      </c>
      <c r="B26" s="67" t="s">
        <v>126</v>
      </c>
      <c r="C26" s="68"/>
      <c r="D26" s="1" t="s">
        <v>42</v>
      </c>
      <c r="E26" s="78" t="s">
        <v>160</v>
      </c>
      <c r="F26" s="79"/>
      <c r="G26" s="36" t="s">
        <v>39</v>
      </c>
      <c r="H26" s="69"/>
      <c r="I26" s="70"/>
      <c r="J26" s="59" t="s">
        <v>46</v>
      </c>
      <c r="K26" s="60"/>
      <c r="L26" s="30"/>
    </row>
    <row r="27" spans="1:12" s="3" customFormat="1" ht="152.25" customHeight="1" x14ac:dyDescent="0.25">
      <c r="A27" s="29" t="s">
        <v>80</v>
      </c>
      <c r="B27" s="67" t="s">
        <v>127</v>
      </c>
      <c r="C27" s="68"/>
      <c r="D27" s="1" t="s">
        <v>158</v>
      </c>
      <c r="E27" s="76" t="s">
        <v>214</v>
      </c>
      <c r="F27" s="77"/>
      <c r="G27" s="36" t="s">
        <v>39</v>
      </c>
      <c r="H27" s="76" t="s">
        <v>101</v>
      </c>
      <c r="I27" s="77"/>
      <c r="J27" s="59" t="s">
        <v>46</v>
      </c>
      <c r="K27" s="60"/>
      <c r="L27" s="30"/>
    </row>
    <row r="28" spans="1:12" s="3" customFormat="1" ht="311.25" customHeight="1" x14ac:dyDescent="0.25">
      <c r="A28" s="29" t="s">
        <v>81</v>
      </c>
      <c r="B28" s="67" t="s">
        <v>128</v>
      </c>
      <c r="C28" s="68"/>
      <c r="D28" s="1" t="s">
        <v>158</v>
      </c>
      <c r="E28" s="55" t="s">
        <v>203</v>
      </c>
      <c r="F28" s="56"/>
      <c r="G28" s="36" t="s">
        <v>39</v>
      </c>
      <c r="H28" s="69"/>
      <c r="I28" s="70"/>
      <c r="J28" s="59" t="s">
        <v>46</v>
      </c>
      <c r="K28" s="60"/>
      <c r="L28" s="30"/>
    </row>
    <row r="29" spans="1:12" s="3" customFormat="1" ht="207.75" customHeight="1" x14ac:dyDescent="0.25">
      <c r="A29" s="29" t="s">
        <v>84</v>
      </c>
      <c r="B29" s="67" t="s">
        <v>129</v>
      </c>
      <c r="C29" s="68"/>
      <c r="D29" s="1" t="s">
        <v>102</v>
      </c>
      <c r="E29" s="76" t="s">
        <v>198</v>
      </c>
      <c r="F29" s="77"/>
      <c r="G29" s="36" t="s">
        <v>39</v>
      </c>
      <c r="H29" s="69"/>
      <c r="I29" s="70"/>
      <c r="J29" s="59" t="s">
        <v>46</v>
      </c>
      <c r="K29" s="60"/>
      <c r="L29" s="30"/>
    </row>
    <row r="30" spans="1:12" s="3" customFormat="1" ht="278.25" customHeight="1" x14ac:dyDescent="0.25">
      <c r="A30" s="29" t="s">
        <v>88</v>
      </c>
      <c r="B30" s="67" t="s">
        <v>130</v>
      </c>
      <c r="C30" s="68"/>
      <c r="D30" s="1" t="s">
        <v>102</v>
      </c>
      <c r="E30" s="55" t="s">
        <v>219</v>
      </c>
      <c r="F30" s="56"/>
      <c r="G30" s="36" t="s">
        <v>39</v>
      </c>
      <c r="H30" s="69"/>
      <c r="I30" s="70"/>
      <c r="J30" s="59" t="s">
        <v>46</v>
      </c>
      <c r="K30" s="60"/>
      <c r="L30" s="30"/>
    </row>
    <row r="31" spans="1:12" s="3" customFormat="1" ht="210" customHeight="1" x14ac:dyDescent="0.25">
      <c r="A31" s="29" t="s">
        <v>89</v>
      </c>
      <c r="B31" s="67" t="s">
        <v>131</v>
      </c>
      <c r="C31" s="68"/>
      <c r="D31" s="1" t="s">
        <v>102</v>
      </c>
      <c r="E31" s="55" t="s">
        <v>204</v>
      </c>
      <c r="F31" s="56"/>
      <c r="G31" s="36" t="s">
        <v>39</v>
      </c>
      <c r="H31" s="69"/>
      <c r="I31" s="70"/>
      <c r="J31" s="59" t="s">
        <v>46</v>
      </c>
      <c r="K31" s="60"/>
      <c r="L31" s="30"/>
    </row>
    <row r="32" spans="1:12" s="3" customFormat="1" ht="136.5" customHeight="1" x14ac:dyDescent="0.25">
      <c r="A32" s="29" t="s">
        <v>90</v>
      </c>
      <c r="B32" s="67" t="s">
        <v>132</v>
      </c>
      <c r="C32" s="68"/>
      <c r="D32" s="1" t="s">
        <v>74</v>
      </c>
      <c r="E32" s="55"/>
      <c r="F32" s="56"/>
      <c r="G32" s="36" t="s">
        <v>39</v>
      </c>
      <c r="H32" s="69" t="s">
        <v>101</v>
      </c>
      <c r="I32" s="70"/>
      <c r="J32" s="59" t="s">
        <v>46</v>
      </c>
      <c r="K32" s="60"/>
      <c r="L32" s="30"/>
    </row>
    <row r="33" spans="1:12" s="3" customFormat="1" ht="136.5" customHeight="1" x14ac:dyDescent="0.25">
      <c r="A33" s="29" t="s">
        <v>91</v>
      </c>
      <c r="B33" s="67" t="s">
        <v>133</v>
      </c>
      <c r="C33" s="68"/>
      <c r="D33" s="1" t="s">
        <v>102</v>
      </c>
      <c r="E33" s="55" t="s">
        <v>218</v>
      </c>
      <c r="F33" s="56"/>
      <c r="G33" s="36" t="s">
        <v>39</v>
      </c>
      <c r="H33" s="69"/>
      <c r="I33" s="70"/>
      <c r="J33" s="59" t="s">
        <v>46</v>
      </c>
      <c r="K33" s="60"/>
      <c r="L33" s="30"/>
    </row>
    <row r="34" spans="1:12" s="3" customFormat="1" ht="293.25" customHeight="1" x14ac:dyDescent="0.25">
      <c r="A34" s="29" t="s">
        <v>92</v>
      </c>
      <c r="B34" s="67" t="s">
        <v>134</v>
      </c>
      <c r="C34" s="68"/>
      <c r="D34" s="1" t="s">
        <v>102</v>
      </c>
      <c r="E34" s="55" t="s">
        <v>221</v>
      </c>
      <c r="F34" s="56"/>
      <c r="G34" s="36" t="s">
        <v>39</v>
      </c>
      <c r="H34" s="69"/>
      <c r="I34" s="70"/>
      <c r="J34" s="59" t="s">
        <v>46</v>
      </c>
      <c r="K34" s="60"/>
      <c r="L34" s="30"/>
    </row>
    <row r="35" spans="1:12" s="3" customFormat="1" ht="202.5" customHeight="1" x14ac:dyDescent="0.25">
      <c r="A35" s="29" t="s">
        <v>93</v>
      </c>
      <c r="B35" s="67" t="s">
        <v>135</v>
      </c>
      <c r="C35" s="68"/>
      <c r="D35" s="1" t="s">
        <v>102</v>
      </c>
      <c r="E35" s="69" t="s">
        <v>185</v>
      </c>
      <c r="F35" s="70"/>
      <c r="G35" s="36" t="s">
        <v>39</v>
      </c>
      <c r="H35" s="69" t="s">
        <v>101</v>
      </c>
      <c r="I35" s="70"/>
      <c r="J35" s="59" t="s">
        <v>46</v>
      </c>
      <c r="K35" s="60"/>
      <c r="L35" s="30"/>
    </row>
    <row r="36" spans="1:12" s="3" customFormat="1" ht="136.5" customHeight="1" x14ac:dyDescent="0.25">
      <c r="A36" s="29" t="s">
        <v>94</v>
      </c>
      <c r="B36" s="67" t="s">
        <v>136</v>
      </c>
      <c r="C36" s="68"/>
      <c r="D36" s="1" t="s">
        <v>102</v>
      </c>
      <c r="E36" s="69" t="s">
        <v>172</v>
      </c>
      <c r="F36" s="70"/>
      <c r="G36" s="36" t="s">
        <v>39</v>
      </c>
      <c r="H36" s="69"/>
      <c r="I36" s="70"/>
      <c r="J36" s="59" t="s">
        <v>46</v>
      </c>
      <c r="K36" s="60"/>
      <c r="L36" s="30"/>
    </row>
    <row r="37" spans="1:12" s="3" customFormat="1" ht="136.5" customHeight="1" x14ac:dyDescent="0.25">
      <c r="A37" s="29" t="s">
        <v>95</v>
      </c>
      <c r="B37" s="67" t="s">
        <v>137</v>
      </c>
      <c r="C37" s="68"/>
      <c r="D37" s="1" t="s">
        <v>102</v>
      </c>
      <c r="E37" s="69" t="s">
        <v>199</v>
      </c>
      <c r="F37" s="70"/>
      <c r="G37" s="36" t="s">
        <v>39</v>
      </c>
      <c r="H37" s="69" t="s">
        <v>101</v>
      </c>
      <c r="I37" s="70"/>
      <c r="J37" s="59" t="s">
        <v>46</v>
      </c>
      <c r="K37" s="60"/>
      <c r="L37" s="30"/>
    </row>
    <row r="38" spans="1:12" s="3" customFormat="1" ht="203.25" customHeight="1" x14ac:dyDescent="0.25">
      <c r="A38" s="29" t="s">
        <v>96</v>
      </c>
      <c r="B38" s="67" t="s">
        <v>138</v>
      </c>
      <c r="C38" s="68"/>
      <c r="D38" s="1" t="s">
        <v>102</v>
      </c>
      <c r="E38" s="69"/>
      <c r="F38" s="70"/>
      <c r="G38" s="36" t="s">
        <v>39</v>
      </c>
      <c r="H38" s="76" t="s">
        <v>101</v>
      </c>
      <c r="I38" s="77"/>
      <c r="J38" s="59" t="s">
        <v>46</v>
      </c>
      <c r="K38" s="60"/>
      <c r="L38" s="30"/>
    </row>
    <row r="39" spans="1:12" s="3" customFormat="1" ht="136.5" customHeight="1" x14ac:dyDescent="0.25">
      <c r="A39" s="29" t="s">
        <v>97</v>
      </c>
      <c r="B39" s="67" t="s">
        <v>139</v>
      </c>
      <c r="C39" s="68"/>
      <c r="D39" s="1" t="s">
        <v>102</v>
      </c>
      <c r="E39" s="69" t="s">
        <v>217</v>
      </c>
      <c r="F39" s="70"/>
      <c r="G39" s="36" t="s">
        <v>39</v>
      </c>
      <c r="H39" s="69" t="s">
        <v>101</v>
      </c>
      <c r="I39" s="70"/>
      <c r="J39" s="59" t="s">
        <v>46</v>
      </c>
      <c r="K39" s="60"/>
      <c r="L39" s="30"/>
    </row>
    <row r="40" spans="1:12" s="3" customFormat="1" ht="174.75" customHeight="1" x14ac:dyDescent="0.25">
      <c r="A40" s="29" t="s">
        <v>98</v>
      </c>
      <c r="B40" s="67" t="s">
        <v>140</v>
      </c>
      <c r="C40" s="68"/>
      <c r="D40" s="1" t="s">
        <v>102</v>
      </c>
      <c r="E40" s="69" t="s">
        <v>216</v>
      </c>
      <c r="F40" s="70"/>
      <c r="G40" s="36" t="s">
        <v>39</v>
      </c>
      <c r="H40" s="69" t="s">
        <v>101</v>
      </c>
      <c r="I40" s="70"/>
      <c r="J40" s="59" t="s">
        <v>46</v>
      </c>
      <c r="K40" s="60"/>
      <c r="L40" s="30"/>
    </row>
    <row r="41" spans="1:12" s="3" customFormat="1" ht="174.75" customHeight="1" x14ac:dyDescent="0.25">
      <c r="A41" s="29" t="s">
        <v>99</v>
      </c>
      <c r="B41" s="67" t="s">
        <v>141</v>
      </c>
      <c r="C41" s="68"/>
      <c r="D41" s="1" t="s">
        <v>102</v>
      </c>
      <c r="E41" s="69" t="s">
        <v>186</v>
      </c>
      <c r="F41" s="70"/>
      <c r="G41" s="36" t="s">
        <v>39</v>
      </c>
      <c r="H41" s="69" t="s">
        <v>101</v>
      </c>
      <c r="I41" s="70"/>
      <c r="J41" s="59" t="s">
        <v>46</v>
      </c>
      <c r="K41" s="60"/>
      <c r="L41" s="30"/>
    </row>
    <row r="42" spans="1:12" s="3" customFormat="1" ht="280.5" customHeight="1" x14ac:dyDescent="0.25">
      <c r="A42" s="29" t="s">
        <v>100</v>
      </c>
      <c r="B42" s="67" t="s">
        <v>142</v>
      </c>
      <c r="C42" s="68"/>
      <c r="D42" s="1" t="s">
        <v>102</v>
      </c>
      <c r="E42" s="55" t="s">
        <v>215</v>
      </c>
      <c r="F42" s="56"/>
      <c r="G42" s="36" t="s">
        <v>39</v>
      </c>
      <c r="H42" s="69"/>
      <c r="I42" s="70"/>
      <c r="J42" s="59" t="s">
        <v>46</v>
      </c>
      <c r="K42" s="60"/>
      <c r="L42" s="30"/>
    </row>
    <row r="43" spans="1:12" ht="49.5" customHeight="1" x14ac:dyDescent="0.25">
      <c r="A43" s="32" t="s">
        <v>1</v>
      </c>
      <c r="B43" s="71" t="s">
        <v>68</v>
      </c>
      <c r="C43" s="71"/>
      <c r="D43" s="40" t="s">
        <v>20</v>
      </c>
      <c r="E43" s="72" t="s">
        <v>16</v>
      </c>
      <c r="F43" s="73"/>
      <c r="G43" s="40" t="s">
        <v>17</v>
      </c>
      <c r="H43" s="72" t="s">
        <v>21</v>
      </c>
      <c r="I43" s="73"/>
      <c r="J43" s="74" t="s">
        <v>0</v>
      </c>
      <c r="K43" s="75"/>
      <c r="L43" s="28" t="s">
        <v>2</v>
      </c>
    </row>
    <row r="44" spans="1:12" s="3" customFormat="1" ht="128.25" customHeight="1" x14ac:dyDescent="0.25">
      <c r="A44" s="41" t="s">
        <v>69</v>
      </c>
      <c r="B44" s="53" t="s">
        <v>143</v>
      </c>
      <c r="C44" s="54"/>
      <c r="D44" s="42" t="s">
        <v>44</v>
      </c>
      <c r="E44" s="55" t="s">
        <v>82</v>
      </c>
      <c r="F44" s="56"/>
      <c r="G44" s="43" t="s">
        <v>39</v>
      </c>
      <c r="H44" s="57"/>
      <c r="I44" s="58"/>
      <c r="J44" s="59" t="s">
        <v>46</v>
      </c>
      <c r="K44" s="60"/>
      <c r="L44" s="30"/>
    </row>
    <row r="45" spans="1:12" s="3" customFormat="1" ht="177.75" customHeight="1" thickBot="1" x14ac:dyDescent="0.3">
      <c r="A45" s="44" t="s">
        <v>70</v>
      </c>
      <c r="B45" s="61" t="s">
        <v>144</v>
      </c>
      <c r="C45" s="62"/>
      <c r="D45" s="45" t="s">
        <v>44</v>
      </c>
      <c r="E45" s="63" t="s">
        <v>83</v>
      </c>
      <c r="F45" s="64"/>
      <c r="G45" s="46" t="s">
        <v>39</v>
      </c>
      <c r="H45" s="65"/>
      <c r="I45" s="66"/>
      <c r="J45" s="59" t="s">
        <v>46</v>
      </c>
      <c r="K45" s="60"/>
      <c r="L45" s="33"/>
    </row>
    <row r="46" spans="1:12" ht="15" customHeight="1" x14ac:dyDescent="0.25">
      <c r="A46" s="4"/>
    </row>
    <row r="47" spans="1:12" ht="15" customHeight="1" x14ac:dyDescent="0.25">
      <c r="A47" s="4"/>
    </row>
    <row r="48" spans="1:12" ht="15" customHeight="1" x14ac:dyDescent="0.25">
      <c r="A48" s="4"/>
    </row>
    <row r="49" spans="1:1" ht="15" customHeight="1" x14ac:dyDescent="0.25">
      <c r="A49" s="4"/>
    </row>
    <row r="50" spans="1:1" ht="15" customHeight="1" x14ac:dyDescent="0.25">
      <c r="A50" s="4"/>
    </row>
    <row r="51" spans="1:1" ht="15" customHeight="1" x14ac:dyDescent="0.25">
      <c r="A51" s="4"/>
    </row>
    <row r="52" spans="1:1" ht="15" customHeight="1" x14ac:dyDescent="0.25">
      <c r="A52" s="4"/>
    </row>
    <row r="53" spans="1:1" ht="15" customHeight="1" x14ac:dyDescent="0.25">
      <c r="A53" s="4"/>
    </row>
    <row r="54" spans="1:1" ht="15" customHeight="1" x14ac:dyDescent="0.25">
      <c r="A54" s="4"/>
    </row>
    <row r="55" spans="1:1" ht="15" customHeight="1" x14ac:dyDescent="0.25">
      <c r="A55" s="4"/>
    </row>
    <row r="56" spans="1:1" ht="15" customHeight="1" x14ac:dyDescent="0.25">
      <c r="A56" s="4"/>
    </row>
    <row r="57" spans="1:1" ht="15" customHeight="1" x14ac:dyDescent="0.25">
      <c r="A57" s="4"/>
    </row>
    <row r="58" spans="1:1" ht="15" customHeight="1" x14ac:dyDescent="0.25"/>
    <row r="59" spans="1:1" ht="15" customHeight="1" x14ac:dyDescent="0.25"/>
    <row r="60" spans="1:1" ht="15" customHeight="1" x14ac:dyDescent="0.25"/>
    <row r="61" spans="1:1" ht="15" customHeight="1" x14ac:dyDescent="0.25"/>
  </sheetData>
  <mergeCells count="174">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J25:K25"/>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s>
  <conditionalFormatting sqref="L3:L45">
    <cfRule type="containsText" dxfId="5" priority="1" operator="containsText" text="EN EJECUCIÓN">
      <formula>NOT(ISERROR(SEARCH("EN EJECUCIÓN",L3)))</formula>
    </cfRule>
    <cfRule type="containsText" dxfId="4" priority="2" operator="containsText" text="ABIERTO">
      <formula>NOT(ISERROR(SEARCH("ABIERTO",L3)))</formula>
    </cfRule>
    <cfRule type="containsText" dxfId="3" priority="3" operator="containsText" text="CERRADO">
      <formula>NOT(ISERROR(SEARCH("CERRADO",L3)))</formula>
    </cfRule>
  </conditionalFormatting>
  <printOptions horizontalCentered="1"/>
  <pageMargins left="0.39370078740157483" right="0.39370078740157483" top="0.39370078740157483" bottom="0.39370078740157483" header="0.39370078740157483" footer="0.39370078740157483"/>
  <pageSetup scale="42" orientation="portrait" horizontalDpi="4294967292" verticalDpi="4294967292" r:id="rId1"/>
  <rowBreaks count="2" manualBreakCount="2">
    <brk id="15" max="137" man="1"/>
    <brk id="25" max="13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69203DD-E152-495F-AD11-B6347323F890}">
          <x14:formula1>
            <xm:f>Hoja1!$A$2:$A$4</xm:f>
          </x14:formula1>
          <xm:sqref>L44:L45 L15:L42 L4:L13</xm:sqref>
        </x14:dataValidation>
        <x14:dataValidation type="list" allowBlank="1" showInputMessage="1" showErrorMessage="1" xr:uid="{5999FEBB-F38C-4971-86DA-05A42AC5F0B3}">
          <x14:formula1>
            <xm:f>Hoja1!$D$1:$D$2</xm:f>
          </x14:formula1>
          <xm:sqref>G44:G45 G15:G42 G4:G13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B927-CFBE-4B40-BF9F-ECBC946D2D40}">
  <dimension ref="A1:R61"/>
  <sheetViews>
    <sheetView view="pageBreakPreview" zoomScaleNormal="100" zoomScaleSheetLayoutView="100" workbookViewId="0">
      <selection activeCell="A2" sqref="A2:B2"/>
    </sheetView>
  </sheetViews>
  <sheetFormatPr baseColWidth="10" defaultColWidth="0" defaultRowHeight="0" customHeight="1" zeroHeight="1" x14ac:dyDescent="0.25"/>
  <cols>
    <col min="1" max="1" width="6.5703125" style="5" customWidth="1"/>
    <col min="2" max="2" width="16.85546875" customWidth="1"/>
    <col min="3" max="3" width="14.28515625" style="2" customWidth="1"/>
    <col min="4" max="4" width="20.140625" customWidth="1"/>
    <col min="5" max="5" width="15" style="2" customWidth="1"/>
    <col min="6" max="6" width="28.140625" customWidth="1"/>
    <col min="7" max="7" width="22.42578125" customWidth="1"/>
    <col min="8" max="9" width="29.5703125" customWidth="1"/>
    <col min="10" max="10" width="12.7109375" customWidth="1"/>
    <col min="11" max="11" width="14.7109375" style="2" customWidth="1"/>
    <col min="12" max="12" width="14.28515625" style="2" hidden="1" customWidth="1"/>
    <col min="13" max="18" width="0" hidden="1" customWidth="1"/>
    <col min="19" max="16384" width="10.42578125" hidden="1"/>
  </cols>
  <sheetData>
    <row r="1" spans="1:12" ht="51" customHeight="1" x14ac:dyDescent="0.25">
      <c r="A1" s="120" t="s">
        <v>242</v>
      </c>
      <c r="B1" s="121"/>
      <c r="C1" s="121"/>
      <c r="D1" s="121"/>
      <c r="E1" s="121"/>
      <c r="F1" s="121"/>
      <c r="G1" s="121"/>
      <c r="H1" s="121"/>
      <c r="I1" s="121"/>
      <c r="J1" s="121"/>
      <c r="K1" s="121"/>
      <c r="L1" s="122"/>
    </row>
    <row r="2" spans="1:12" ht="85.5" customHeight="1" x14ac:dyDescent="0.25">
      <c r="A2" s="93" t="s">
        <v>15</v>
      </c>
      <c r="B2" s="94"/>
      <c r="C2" s="78" t="s">
        <v>145</v>
      </c>
      <c r="D2" s="95"/>
      <c r="E2" s="95"/>
      <c r="F2" s="95"/>
      <c r="G2" s="95"/>
      <c r="H2" s="35" t="s">
        <v>73</v>
      </c>
      <c r="I2" s="23" t="s">
        <v>223</v>
      </c>
      <c r="J2" s="10" t="s">
        <v>35</v>
      </c>
      <c r="K2" s="119">
        <f>CONSOLIDADO!G5</f>
        <v>0.44444446562281287</v>
      </c>
      <c r="L2" s="26"/>
    </row>
    <row r="3" spans="1:12" ht="48" customHeight="1" x14ac:dyDescent="0.25">
      <c r="A3" s="27" t="s">
        <v>1</v>
      </c>
      <c r="B3" s="96" t="s">
        <v>47</v>
      </c>
      <c r="C3" s="96"/>
      <c r="D3" s="37" t="s">
        <v>20</v>
      </c>
      <c r="E3" s="97" t="s">
        <v>16</v>
      </c>
      <c r="F3" s="98"/>
      <c r="G3" s="38" t="s">
        <v>37</v>
      </c>
      <c r="H3" s="97" t="s">
        <v>21</v>
      </c>
      <c r="I3" s="99"/>
      <c r="J3" s="100" t="s">
        <v>0</v>
      </c>
      <c r="K3" s="101"/>
      <c r="L3" s="28" t="s">
        <v>2</v>
      </c>
    </row>
    <row r="4" spans="1:12" s="3" customFormat="1" ht="219.75" customHeight="1" x14ac:dyDescent="0.25">
      <c r="A4" s="29" t="s">
        <v>48</v>
      </c>
      <c r="B4" s="80" t="s">
        <v>106</v>
      </c>
      <c r="C4" s="80"/>
      <c r="D4" s="1" t="s">
        <v>41</v>
      </c>
      <c r="E4" s="78" t="s">
        <v>224</v>
      </c>
      <c r="F4" s="79"/>
      <c r="G4" s="36" t="s">
        <v>38</v>
      </c>
      <c r="H4" s="59" t="s">
        <v>226</v>
      </c>
      <c r="I4" s="89"/>
      <c r="J4" s="59" t="s">
        <v>46</v>
      </c>
      <c r="K4" s="60"/>
      <c r="L4" s="30" t="s">
        <v>5</v>
      </c>
    </row>
    <row r="5" spans="1:12" s="3" customFormat="1" ht="192.75" customHeight="1" x14ac:dyDescent="0.25">
      <c r="A5" s="29" t="s">
        <v>49</v>
      </c>
      <c r="B5" s="80" t="s">
        <v>107</v>
      </c>
      <c r="C5" s="80"/>
      <c r="D5" s="1" t="s">
        <v>41</v>
      </c>
      <c r="E5" s="78" t="s">
        <v>225</v>
      </c>
      <c r="F5" s="79"/>
      <c r="G5" s="36" t="s">
        <v>38</v>
      </c>
      <c r="H5" s="59"/>
      <c r="I5" s="60"/>
      <c r="J5" s="59" t="s">
        <v>46</v>
      </c>
      <c r="K5" s="60"/>
      <c r="L5" s="30" t="s">
        <v>3</v>
      </c>
    </row>
    <row r="6" spans="1:12" s="3" customFormat="1" ht="252.75" customHeight="1" x14ac:dyDescent="0.25">
      <c r="A6" s="29" t="s">
        <v>50</v>
      </c>
      <c r="B6" s="80" t="s">
        <v>108</v>
      </c>
      <c r="C6" s="80"/>
      <c r="D6" s="1" t="s">
        <v>75</v>
      </c>
      <c r="E6" s="76" t="s">
        <v>101</v>
      </c>
      <c r="F6" s="77"/>
      <c r="G6" s="36" t="s">
        <v>38</v>
      </c>
      <c r="H6" s="76" t="s">
        <v>101</v>
      </c>
      <c r="I6" s="77"/>
      <c r="J6" s="59" t="s">
        <v>46</v>
      </c>
      <c r="K6" s="60"/>
      <c r="L6" s="30" t="s">
        <v>5</v>
      </c>
    </row>
    <row r="7" spans="1:12" s="3" customFormat="1" ht="409.5" customHeight="1" x14ac:dyDescent="0.25">
      <c r="A7" s="29" t="s">
        <v>51</v>
      </c>
      <c r="B7" s="80" t="s">
        <v>109</v>
      </c>
      <c r="C7" s="80"/>
      <c r="D7" s="1" t="s">
        <v>40</v>
      </c>
      <c r="E7" s="78" t="s">
        <v>149</v>
      </c>
      <c r="F7" s="79"/>
      <c r="G7" s="36" t="s">
        <v>38</v>
      </c>
      <c r="H7" s="59"/>
      <c r="I7" s="60"/>
      <c r="J7" s="59" t="s">
        <v>46</v>
      </c>
      <c r="K7" s="60"/>
      <c r="L7" s="30" t="s">
        <v>5</v>
      </c>
    </row>
    <row r="8" spans="1:12" s="48" customFormat="1" ht="173.25" customHeight="1" x14ac:dyDescent="0.25">
      <c r="A8" s="41" t="s">
        <v>52</v>
      </c>
      <c r="B8" s="88" t="s">
        <v>110</v>
      </c>
      <c r="C8" s="88"/>
      <c r="D8" s="42" t="s">
        <v>40</v>
      </c>
      <c r="E8" s="55" t="s">
        <v>101</v>
      </c>
      <c r="F8" s="56"/>
      <c r="G8" s="43" t="s">
        <v>38</v>
      </c>
      <c r="H8" s="76"/>
      <c r="I8" s="77"/>
      <c r="J8" s="76" t="s">
        <v>76</v>
      </c>
      <c r="K8" s="77"/>
      <c r="L8" s="47" t="s">
        <v>3</v>
      </c>
    </row>
    <row r="9" spans="1:12" s="3" customFormat="1" ht="168.75" customHeight="1" x14ac:dyDescent="0.25">
      <c r="A9" s="29" t="s">
        <v>53</v>
      </c>
      <c r="B9" s="80" t="s">
        <v>111</v>
      </c>
      <c r="C9" s="80"/>
      <c r="D9" s="1" t="s">
        <v>41</v>
      </c>
      <c r="E9" s="78" t="s">
        <v>227</v>
      </c>
      <c r="F9" s="79"/>
      <c r="G9" s="36" t="s">
        <v>38</v>
      </c>
      <c r="H9" s="76" t="s">
        <v>101</v>
      </c>
      <c r="I9" s="77"/>
      <c r="J9" s="59" t="s">
        <v>76</v>
      </c>
      <c r="K9" s="60"/>
      <c r="L9" s="30" t="s">
        <v>3</v>
      </c>
    </row>
    <row r="10" spans="1:12" s="3" customFormat="1" ht="132" customHeight="1" x14ac:dyDescent="0.25">
      <c r="A10" s="29" t="s">
        <v>54</v>
      </c>
      <c r="B10" s="80" t="s">
        <v>112</v>
      </c>
      <c r="C10" s="80"/>
      <c r="D10" s="1" t="s">
        <v>43</v>
      </c>
      <c r="E10" s="76" t="s">
        <v>101</v>
      </c>
      <c r="F10" s="77"/>
      <c r="G10" s="36" t="s">
        <v>39</v>
      </c>
      <c r="H10" s="76" t="s">
        <v>101</v>
      </c>
      <c r="I10" s="77"/>
      <c r="J10" s="59" t="s">
        <v>46</v>
      </c>
      <c r="K10" s="60"/>
      <c r="L10" s="30" t="s">
        <v>5</v>
      </c>
    </row>
    <row r="11" spans="1:12" s="3" customFormat="1" ht="360" customHeight="1" x14ac:dyDescent="0.25">
      <c r="A11" s="29" t="s">
        <v>55</v>
      </c>
      <c r="B11" s="80" t="s">
        <v>113</v>
      </c>
      <c r="C11" s="80"/>
      <c r="D11" s="1" t="s">
        <v>41</v>
      </c>
      <c r="E11" s="78" t="s">
        <v>173</v>
      </c>
      <c r="F11" s="79"/>
      <c r="G11" s="36" t="s">
        <v>39</v>
      </c>
      <c r="H11" s="59"/>
      <c r="I11" s="60"/>
      <c r="J11" s="59" t="s">
        <v>46</v>
      </c>
      <c r="K11" s="60"/>
      <c r="L11" s="30" t="s">
        <v>3</v>
      </c>
    </row>
    <row r="12" spans="1:12" s="3" customFormat="1" ht="182.25" customHeight="1" x14ac:dyDescent="0.25">
      <c r="A12" s="29" t="s">
        <v>56</v>
      </c>
      <c r="B12" s="80" t="s">
        <v>114</v>
      </c>
      <c r="C12" s="80"/>
      <c r="D12" s="1" t="s">
        <v>74</v>
      </c>
      <c r="E12" s="78" t="s">
        <v>153</v>
      </c>
      <c r="F12" s="79"/>
      <c r="G12" s="36" t="s">
        <v>39</v>
      </c>
      <c r="H12" s="76" t="s">
        <v>101</v>
      </c>
      <c r="I12" s="77"/>
      <c r="J12" s="59" t="s">
        <v>71</v>
      </c>
      <c r="K12" s="60"/>
      <c r="L12" s="30" t="s">
        <v>3</v>
      </c>
    </row>
    <row r="13" spans="1:12" s="3" customFormat="1" ht="105.75" customHeight="1" x14ac:dyDescent="0.25">
      <c r="A13" s="29" t="s">
        <v>57</v>
      </c>
      <c r="B13" s="80" t="s">
        <v>87</v>
      </c>
      <c r="C13" s="80"/>
      <c r="D13" s="1" t="s">
        <v>75</v>
      </c>
      <c r="E13" s="78" t="s">
        <v>101</v>
      </c>
      <c r="F13" s="79"/>
      <c r="G13" s="36" t="s">
        <v>38</v>
      </c>
      <c r="H13" s="76" t="s">
        <v>101</v>
      </c>
      <c r="I13" s="77"/>
      <c r="J13" s="59" t="s">
        <v>46</v>
      </c>
      <c r="K13" s="60"/>
      <c r="L13" s="30" t="s">
        <v>3</v>
      </c>
    </row>
    <row r="14" spans="1:12" ht="44.25" customHeight="1" x14ac:dyDescent="0.25">
      <c r="A14" s="31" t="s">
        <v>1</v>
      </c>
      <c r="B14" s="83" t="s">
        <v>58</v>
      </c>
      <c r="C14" s="83"/>
      <c r="D14" s="39" t="s">
        <v>20</v>
      </c>
      <c r="E14" s="84" t="s">
        <v>16</v>
      </c>
      <c r="F14" s="85"/>
      <c r="G14" s="39" t="s">
        <v>17</v>
      </c>
      <c r="H14" s="84"/>
      <c r="I14" s="85"/>
      <c r="J14" s="86" t="s">
        <v>0</v>
      </c>
      <c r="K14" s="87"/>
      <c r="L14" s="28" t="s">
        <v>2</v>
      </c>
    </row>
    <row r="15" spans="1:12" s="3" customFormat="1" ht="283.5" customHeight="1" x14ac:dyDescent="0.25">
      <c r="A15" s="29" t="s">
        <v>59</v>
      </c>
      <c r="B15" s="67" t="s">
        <v>115</v>
      </c>
      <c r="C15" s="68"/>
      <c r="D15" s="1" t="s">
        <v>41</v>
      </c>
      <c r="E15" s="78" t="s">
        <v>228</v>
      </c>
      <c r="F15" s="79"/>
      <c r="G15" s="36" t="s">
        <v>38</v>
      </c>
      <c r="H15" s="76" t="s">
        <v>101</v>
      </c>
      <c r="I15" s="77"/>
      <c r="J15" s="59" t="s">
        <v>46</v>
      </c>
      <c r="K15" s="60"/>
      <c r="L15" s="30" t="s">
        <v>5</v>
      </c>
    </row>
    <row r="16" spans="1:12" s="3" customFormat="1" ht="114" customHeight="1" x14ac:dyDescent="0.25">
      <c r="A16" s="29" t="s">
        <v>60</v>
      </c>
      <c r="B16" s="67" t="s">
        <v>116</v>
      </c>
      <c r="C16" s="68"/>
      <c r="D16" s="1" t="s">
        <v>41</v>
      </c>
      <c r="E16" s="78"/>
      <c r="F16" s="79"/>
      <c r="G16" s="36" t="s">
        <v>38</v>
      </c>
      <c r="H16" s="76" t="s">
        <v>101</v>
      </c>
      <c r="I16" s="77"/>
      <c r="J16" s="59" t="s">
        <v>46</v>
      </c>
      <c r="K16" s="60"/>
      <c r="L16" s="30" t="s">
        <v>5</v>
      </c>
    </row>
    <row r="17" spans="1:12" s="3" customFormat="1" ht="306" customHeight="1" x14ac:dyDescent="0.25">
      <c r="A17" s="29" t="s">
        <v>61</v>
      </c>
      <c r="B17" s="80" t="s">
        <v>117</v>
      </c>
      <c r="C17" s="80"/>
      <c r="D17" s="1" t="s">
        <v>44</v>
      </c>
      <c r="E17" s="78" t="s">
        <v>229</v>
      </c>
      <c r="F17" s="79"/>
      <c r="G17" s="36" t="s">
        <v>38</v>
      </c>
      <c r="H17" s="76" t="s">
        <v>101</v>
      </c>
      <c r="I17" s="77"/>
      <c r="J17" s="59" t="s">
        <v>46</v>
      </c>
      <c r="K17" s="60"/>
      <c r="L17" s="30" t="s">
        <v>5</v>
      </c>
    </row>
    <row r="18" spans="1:12" s="3" customFormat="1" ht="246.75" customHeight="1" x14ac:dyDescent="0.25">
      <c r="A18" s="29" t="s">
        <v>62</v>
      </c>
      <c r="B18" s="80" t="s">
        <v>118</v>
      </c>
      <c r="C18" s="80"/>
      <c r="D18" s="1" t="s">
        <v>44</v>
      </c>
      <c r="E18" s="55" t="s">
        <v>230</v>
      </c>
      <c r="F18" s="56"/>
      <c r="G18" s="36" t="s">
        <v>39</v>
      </c>
      <c r="H18" s="76" t="s">
        <v>101</v>
      </c>
      <c r="I18" s="77"/>
      <c r="J18" s="59" t="s">
        <v>46</v>
      </c>
      <c r="K18" s="60"/>
      <c r="L18" s="30" t="s">
        <v>5</v>
      </c>
    </row>
    <row r="19" spans="1:12" s="3" customFormat="1" ht="233.25" customHeight="1" x14ac:dyDescent="0.25">
      <c r="A19" s="29" t="s">
        <v>63</v>
      </c>
      <c r="B19" s="80" t="s">
        <v>119</v>
      </c>
      <c r="C19" s="80"/>
      <c r="D19" s="1" t="s">
        <v>45</v>
      </c>
      <c r="E19" s="55" t="s">
        <v>210</v>
      </c>
      <c r="F19" s="56"/>
      <c r="G19" s="36" t="s">
        <v>39</v>
      </c>
      <c r="H19" s="81"/>
      <c r="I19" s="82"/>
      <c r="J19" s="59" t="s">
        <v>46</v>
      </c>
      <c r="K19" s="60"/>
      <c r="L19" s="30" t="s">
        <v>3</v>
      </c>
    </row>
    <row r="20" spans="1:12" s="3" customFormat="1" ht="112.5" customHeight="1" x14ac:dyDescent="0.25">
      <c r="A20" s="29" t="s">
        <v>64</v>
      </c>
      <c r="B20" s="80" t="s">
        <v>120</v>
      </c>
      <c r="C20" s="80"/>
      <c r="D20" s="1" t="s">
        <v>41</v>
      </c>
      <c r="E20" s="76" t="s">
        <v>101</v>
      </c>
      <c r="F20" s="77"/>
      <c r="G20" s="36" t="s">
        <v>39</v>
      </c>
      <c r="H20" s="76" t="s">
        <v>101</v>
      </c>
      <c r="I20" s="77"/>
      <c r="J20" s="59" t="s">
        <v>46</v>
      </c>
      <c r="K20" s="60"/>
      <c r="L20" s="30" t="s">
        <v>3</v>
      </c>
    </row>
    <row r="21" spans="1:12" s="3" customFormat="1" ht="100.5" customHeight="1" x14ac:dyDescent="0.25">
      <c r="A21" s="29" t="s">
        <v>65</v>
      </c>
      <c r="B21" s="80" t="s">
        <v>121</v>
      </c>
      <c r="C21" s="80"/>
      <c r="D21" s="1" t="s">
        <v>74</v>
      </c>
      <c r="E21" s="76"/>
      <c r="F21" s="77"/>
      <c r="G21" s="36" t="s">
        <v>39</v>
      </c>
      <c r="H21" s="76" t="s">
        <v>101</v>
      </c>
      <c r="I21" s="77"/>
      <c r="J21" s="59" t="s">
        <v>46</v>
      </c>
      <c r="K21" s="60"/>
      <c r="L21" s="30" t="s">
        <v>3</v>
      </c>
    </row>
    <row r="22" spans="1:12" s="3" customFormat="1" ht="204.75" customHeight="1" x14ac:dyDescent="0.25">
      <c r="A22" s="29" t="s">
        <v>66</v>
      </c>
      <c r="B22" s="80" t="s">
        <v>122</v>
      </c>
      <c r="C22" s="80"/>
      <c r="D22" s="1" t="s">
        <v>41</v>
      </c>
      <c r="E22" s="76" t="s">
        <v>231</v>
      </c>
      <c r="F22" s="77"/>
      <c r="G22" s="36" t="s">
        <v>39</v>
      </c>
      <c r="H22" s="76"/>
      <c r="I22" s="77"/>
      <c r="J22" s="59" t="s">
        <v>46</v>
      </c>
      <c r="K22" s="60"/>
      <c r="L22" s="30" t="s">
        <v>5</v>
      </c>
    </row>
    <row r="23" spans="1:12" s="3" customFormat="1" ht="78" customHeight="1" x14ac:dyDescent="0.25">
      <c r="A23" s="29" t="s">
        <v>67</v>
      </c>
      <c r="B23" s="80" t="s">
        <v>123</v>
      </c>
      <c r="C23" s="80"/>
      <c r="D23" s="1" t="s">
        <v>102</v>
      </c>
      <c r="E23" s="55" t="s">
        <v>101</v>
      </c>
      <c r="F23" s="56"/>
      <c r="G23" s="36" t="s">
        <v>39</v>
      </c>
      <c r="H23" s="76" t="s">
        <v>101</v>
      </c>
      <c r="I23" s="77"/>
      <c r="J23" s="59" t="s">
        <v>46</v>
      </c>
      <c r="K23" s="60"/>
      <c r="L23" s="30"/>
    </row>
    <row r="24" spans="1:12" s="3" customFormat="1" ht="225.75" customHeight="1" x14ac:dyDescent="0.25">
      <c r="A24" s="29" t="s">
        <v>77</v>
      </c>
      <c r="B24" s="67" t="s">
        <v>124</v>
      </c>
      <c r="C24" s="68"/>
      <c r="D24" s="1" t="s">
        <v>159</v>
      </c>
      <c r="E24" s="78" t="s">
        <v>232</v>
      </c>
      <c r="F24" s="79"/>
      <c r="G24" s="36" t="s">
        <v>39</v>
      </c>
      <c r="H24" s="76"/>
      <c r="I24" s="77"/>
      <c r="J24" s="59" t="s">
        <v>46</v>
      </c>
      <c r="K24" s="60"/>
      <c r="L24" s="30"/>
    </row>
    <row r="25" spans="1:12" s="3" customFormat="1" ht="219.75" customHeight="1" x14ac:dyDescent="0.25">
      <c r="A25" s="29" t="s">
        <v>78</v>
      </c>
      <c r="B25" s="67" t="s">
        <v>125</v>
      </c>
      <c r="C25" s="68"/>
      <c r="D25" s="1" t="s">
        <v>158</v>
      </c>
      <c r="E25" s="55" t="s">
        <v>233</v>
      </c>
      <c r="F25" s="56"/>
      <c r="G25" s="36" t="s">
        <v>39</v>
      </c>
      <c r="J25" s="59" t="s">
        <v>46</v>
      </c>
      <c r="K25" s="60"/>
      <c r="L25" s="30"/>
    </row>
    <row r="26" spans="1:12" s="3" customFormat="1" ht="198.75" customHeight="1" x14ac:dyDescent="0.25">
      <c r="A26" s="29" t="s">
        <v>79</v>
      </c>
      <c r="B26" s="67" t="s">
        <v>126</v>
      </c>
      <c r="C26" s="68"/>
      <c r="D26" s="1" t="s">
        <v>42</v>
      </c>
      <c r="E26" s="78" t="s">
        <v>160</v>
      </c>
      <c r="F26" s="79"/>
      <c r="G26" s="36" t="s">
        <v>39</v>
      </c>
      <c r="H26" s="69"/>
      <c r="I26" s="70"/>
      <c r="J26" s="59" t="s">
        <v>46</v>
      </c>
      <c r="K26" s="60"/>
      <c r="L26" s="30"/>
    </row>
    <row r="27" spans="1:12" s="3" customFormat="1" ht="152.25" customHeight="1" x14ac:dyDescent="0.25">
      <c r="A27" s="29" t="s">
        <v>80</v>
      </c>
      <c r="B27" s="67" t="s">
        <v>127</v>
      </c>
      <c r="C27" s="68"/>
      <c r="D27" s="1" t="s">
        <v>158</v>
      </c>
      <c r="E27" s="76" t="s">
        <v>234</v>
      </c>
      <c r="F27" s="77"/>
      <c r="G27" s="36" t="s">
        <v>39</v>
      </c>
      <c r="H27" s="76" t="s">
        <v>101</v>
      </c>
      <c r="I27" s="77"/>
      <c r="J27" s="59" t="s">
        <v>46</v>
      </c>
      <c r="K27" s="60"/>
      <c r="L27" s="30"/>
    </row>
    <row r="28" spans="1:12" s="3" customFormat="1" ht="207.75" customHeight="1" x14ac:dyDescent="0.25">
      <c r="A28" s="29" t="s">
        <v>81</v>
      </c>
      <c r="B28" s="67" t="s">
        <v>128</v>
      </c>
      <c r="C28" s="68"/>
      <c r="D28" s="1" t="s">
        <v>158</v>
      </c>
      <c r="E28" s="55" t="s">
        <v>240</v>
      </c>
      <c r="F28" s="56"/>
      <c r="G28" s="36" t="s">
        <v>39</v>
      </c>
      <c r="H28" s="69"/>
      <c r="I28" s="70"/>
      <c r="J28" s="59" t="s">
        <v>46</v>
      </c>
      <c r="K28" s="60"/>
      <c r="L28" s="30"/>
    </row>
    <row r="29" spans="1:12" s="3" customFormat="1" ht="156" customHeight="1" x14ac:dyDescent="0.25">
      <c r="A29" s="29" t="s">
        <v>84</v>
      </c>
      <c r="B29" s="67" t="s">
        <v>129</v>
      </c>
      <c r="C29" s="68"/>
      <c r="D29" s="1" t="s">
        <v>102</v>
      </c>
      <c r="E29" s="76" t="s">
        <v>198</v>
      </c>
      <c r="F29" s="77"/>
      <c r="G29" s="36" t="s">
        <v>39</v>
      </c>
      <c r="H29" s="69"/>
      <c r="I29" s="70"/>
      <c r="J29" s="59" t="s">
        <v>46</v>
      </c>
      <c r="K29" s="60"/>
      <c r="L29" s="30"/>
    </row>
    <row r="30" spans="1:12" s="3" customFormat="1" ht="278.25" customHeight="1" x14ac:dyDescent="0.25">
      <c r="A30" s="29" t="s">
        <v>88</v>
      </c>
      <c r="B30" s="67" t="s">
        <v>130</v>
      </c>
      <c r="C30" s="68"/>
      <c r="D30" s="1" t="s">
        <v>102</v>
      </c>
      <c r="E30" s="55" t="s">
        <v>235</v>
      </c>
      <c r="F30" s="56"/>
      <c r="G30" s="36" t="s">
        <v>39</v>
      </c>
      <c r="H30" s="69" t="s">
        <v>235</v>
      </c>
      <c r="I30" s="70"/>
      <c r="J30" s="59" t="s">
        <v>46</v>
      </c>
      <c r="K30" s="60"/>
      <c r="L30" s="30"/>
    </row>
    <row r="31" spans="1:12" s="3" customFormat="1" ht="210" customHeight="1" x14ac:dyDescent="0.25">
      <c r="A31" s="29" t="s">
        <v>89</v>
      </c>
      <c r="B31" s="67" t="s">
        <v>131</v>
      </c>
      <c r="C31" s="68"/>
      <c r="D31" s="1" t="s">
        <v>102</v>
      </c>
      <c r="E31" s="55" t="s">
        <v>204</v>
      </c>
      <c r="F31" s="56"/>
      <c r="G31" s="36" t="s">
        <v>39</v>
      </c>
      <c r="H31" s="69"/>
      <c r="I31" s="70"/>
      <c r="J31" s="59" t="s">
        <v>46</v>
      </c>
      <c r="K31" s="60"/>
      <c r="L31" s="30"/>
    </row>
    <row r="32" spans="1:12" s="3" customFormat="1" ht="136.5" customHeight="1" x14ac:dyDescent="0.25">
      <c r="A32" s="29" t="s">
        <v>90</v>
      </c>
      <c r="B32" s="67" t="s">
        <v>132</v>
      </c>
      <c r="C32" s="68"/>
      <c r="D32" s="1" t="s">
        <v>74</v>
      </c>
      <c r="E32" s="55"/>
      <c r="F32" s="56"/>
      <c r="G32" s="36" t="s">
        <v>39</v>
      </c>
      <c r="H32" s="69" t="s">
        <v>101</v>
      </c>
      <c r="I32" s="70"/>
      <c r="J32" s="59" t="s">
        <v>46</v>
      </c>
      <c r="K32" s="60"/>
      <c r="L32" s="30"/>
    </row>
    <row r="33" spans="1:12" s="3" customFormat="1" ht="136.5" customHeight="1" x14ac:dyDescent="0.25">
      <c r="A33" s="29" t="s">
        <v>91</v>
      </c>
      <c r="B33" s="67" t="s">
        <v>133</v>
      </c>
      <c r="C33" s="68"/>
      <c r="D33" s="1" t="s">
        <v>102</v>
      </c>
      <c r="E33" s="55" t="s">
        <v>236</v>
      </c>
      <c r="F33" s="56"/>
      <c r="G33" s="36" t="s">
        <v>39</v>
      </c>
      <c r="H33" s="69"/>
      <c r="I33" s="70"/>
      <c r="J33" s="59" t="s">
        <v>46</v>
      </c>
      <c r="K33" s="60"/>
      <c r="L33" s="30"/>
    </row>
    <row r="34" spans="1:12" s="3" customFormat="1" ht="293.25" customHeight="1" x14ac:dyDescent="0.25">
      <c r="A34" s="29" t="s">
        <v>92</v>
      </c>
      <c r="B34" s="67" t="s">
        <v>134</v>
      </c>
      <c r="C34" s="68"/>
      <c r="D34" s="1" t="s">
        <v>102</v>
      </c>
      <c r="E34" s="55" t="s">
        <v>221</v>
      </c>
      <c r="F34" s="56"/>
      <c r="G34" s="36" t="s">
        <v>39</v>
      </c>
      <c r="H34" s="69"/>
      <c r="I34" s="70"/>
      <c r="J34" s="59" t="s">
        <v>46</v>
      </c>
      <c r="K34" s="60"/>
      <c r="L34" s="30"/>
    </row>
    <row r="35" spans="1:12" s="3" customFormat="1" ht="202.5" customHeight="1" x14ac:dyDescent="0.25">
      <c r="A35" s="29" t="s">
        <v>93</v>
      </c>
      <c r="B35" s="67" t="s">
        <v>135</v>
      </c>
      <c r="C35" s="68"/>
      <c r="D35" s="1" t="s">
        <v>102</v>
      </c>
      <c r="E35" s="69" t="s">
        <v>185</v>
      </c>
      <c r="F35" s="70"/>
      <c r="G35" s="36" t="s">
        <v>39</v>
      </c>
      <c r="H35" s="69" t="s">
        <v>101</v>
      </c>
      <c r="I35" s="70"/>
      <c r="J35" s="59" t="s">
        <v>46</v>
      </c>
      <c r="K35" s="60"/>
      <c r="L35" s="30"/>
    </row>
    <row r="36" spans="1:12" s="3" customFormat="1" ht="136.5" customHeight="1" x14ac:dyDescent="0.25">
      <c r="A36" s="29" t="s">
        <v>94</v>
      </c>
      <c r="B36" s="67" t="s">
        <v>136</v>
      </c>
      <c r="C36" s="68"/>
      <c r="D36" s="1" t="s">
        <v>102</v>
      </c>
      <c r="E36" s="69" t="s">
        <v>237</v>
      </c>
      <c r="F36" s="70"/>
      <c r="G36" s="36" t="s">
        <v>39</v>
      </c>
      <c r="H36" s="69"/>
      <c r="I36" s="70"/>
      <c r="J36" s="59" t="s">
        <v>46</v>
      </c>
      <c r="K36" s="60"/>
      <c r="L36" s="30"/>
    </row>
    <row r="37" spans="1:12" s="3" customFormat="1" ht="136.5" customHeight="1" x14ac:dyDescent="0.25">
      <c r="A37" s="29" t="s">
        <v>95</v>
      </c>
      <c r="B37" s="67" t="s">
        <v>137</v>
      </c>
      <c r="C37" s="68"/>
      <c r="D37" s="1" t="s">
        <v>102</v>
      </c>
      <c r="E37" s="69" t="s">
        <v>199</v>
      </c>
      <c r="F37" s="70"/>
      <c r="G37" s="36" t="s">
        <v>39</v>
      </c>
      <c r="H37" s="69" t="s">
        <v>101</v>
      </c>
      <c r="I37" s="70"/>
      <c r="J37" s="59" t="s">
        <v>46</v>
      </c>
      <c r="K37" s="60"/>
      <c r="L37" s="30"/>
    </row>
    <row r="38" spans="1:12" s="3" customFormat="1" ht="203.25" customHeight="1" x14ac:dyDescent="0.25">
      <c r="A38" s="29" t="s">
        <v>96</v>
      </c>
      <c r="B38" s="67" t="s">
        <v>138</v>
      </c>
      <c r="C38" s="68"/>
      <c r="D38" s="1" t="s">
        <v>102</v>
      </c>
      <c r="E38" s="69"/>
      <c r="F38" s="70"/>
      <c r="G38" s="36" t="s">
        <v>39</v>
      </c>
      <c r="H38" s="76" t="s">
        <v>101</v>
      </c>
      <c r="I38" s="77"/>
      <c r="J38" s="59" t="s">
        <v>46</v>
      </c>
      <c r="K38" s="60"/>
      <c r="L38" s="30"/>
    </row>
    <row r="39" spans="1:12" s="3" customFormat="1" ht="136.5" customHeight="1" x14ac:dyDescent="0.25">
      <c r="A39" s="29" t="s">
        <v>97</v>
      </c>
      <c r="B39" s="67" t="s">
        <v>139</v>
      </c>
      <c r="C39" s="68"/>
      <c r="D39" s="1" t="s">
        <v>102</v>
      </c>
      <c r="E39" s="69"/>
      <c r="F39" s="70"/>
      <c r="G39" s="36" t="s">
        <v>39</v>
      </c>
      <c r="H39" s="69" t="s">
        <v>101</v>
      </c>
      <c r="I39" s="70"/>
      <c r="J39" s="59" t="s">
        <v>46</v>
      </c>
      <c r="K39" s="60"/>
      <c r="L39" s="30"/>
    </row>
    <row r="40" spans="1:12" s="3" customFormat="1" ht="174.75" customHeight="1" x14ac:dyDescent="0.25">
      <c r="A40" s="29" t="s">
        <v>98</v>
      </c>
      <c r="B40" s="67" t="s">
        <v>140</v>
      </c>
      <c r="C40" s="68"/>
      <c r="D40" s="1" t="s">
        <v>102</v>
      </c>
      <c r="E40" s="69"/>
      <c r="F40" s="70"/>
      <c r="G40" s="36" t="s">
        <v>39</v>
      </c>
      <c r="H40" s="69" t="s">
        <v>101</v>
      </c>
      <c r="I40" s="70"/>
      <c r="J40" s="59" t="s">
        <v>46</v>
      </c>
      <c r="K40" s="60"/>
      <c r="L40" s="30"/>
    </row>
    <row r="41" spans="1:12" s="3" customFormat="1" ht="174.75" customHeight="1" x14ac:dyDescent="0.25">
      <c r="A41" s="29" t="s">
        <v>99</v>
      </c>
      <c r="B41" s="67" t="s">
        <v>141</v>
      </c>
      <c r="C41" s="68"/>
      <c r="D41" s="1" t="s">
        <v>102</v>
      </c>
      <c r="E41" s="69" t="s">
        <v>238</v>
      </c>
      <c r="F41" s="70"/>
      <c r="G41" s="36" t="s">
        <v>39</v>
      </c>
      <c r="H41" s="69" t="s">
        <v>101</v>
      </c>
      <c r="I41" s="70"/>
      <c r="J41" s="59" t="s">
        <v>46</v>
      </c>
      <c r="K41" s="60"/>
      <c r="L41" s="30"/>
    </row>
    <row r="42" spans="1:12" s="3" customFormat="1" ht="280.5" customHeight="1" x14ac:dyDescent="0.25">
      <c r="A42" s="29" t="s">
        <v>100</v>
      </c>
      <c r="B42" s="67" t="s">
        <v>142</v>
      </c>
      <c r="C42" s="68"/>
      <c r="D42" s="1" t="s">
        <v>102</v>
      </c>
      <c r="E42" s="55" t="s">
        <v>239</v>
      </c>
      <c r="F42" s="56"/>
      <c r="G42" s="36" t="s">
        <v>39</v>
      </c>
      <c r="H42" s="69"/>
      <c r="I42" s="70"/>
      <c r="J42" s="59" t="s">
        <v>46</v>
      </c>
      <c r="K42" s="60"/>
      <c r="L42" s="30"/>
    </row>
    <row r="43" spans="1:12" ht="49.5" customHeight="1" x14ac:dyDescent="0.25">
      <c r="A43" s="32" t="s">
        <v>1</v>
      </c>
      <c r="B43" s="71" t="s">
        <v>68</v>
      </c>
      <c r="C43" s="71"/>
      <c r="D43" s="40" t="s">
        <v>20</v>
      </c>
      <c r="E43" s="72" t="s">
        <v>16</v>
      </c>
      <c r="F43" s="73"/>
      <c r="G43" s="40" t="s">
        <v>17</v>
      </c>
      <c r="H43" s="72" t="s">
        <v>21</v>
      </c>
      <c r="I43" s="73"/>
      <c r="J43" s="74" t="s">
        <v>0</v>
      </c>
      <c r="K43" s="75"/>
      <c r="L43" s="28" t="s">
        <v>2</v>
      </c>
    </row>
    <row r="44" spans="1:12" s="3" customFormat="1" ht="128.25" customHeight="1" x14ac:dyDescent="0.25">
      <c r="A44" s="41" t="s">
        <v>69</v>
      </c>
      <c r="B44" s="53" t="s">
        <v>143</v>
      </c>
      <c r="C44" s="54"/>
      <c r="D44" s="42" t="s">
        <v>44</v>
      </c>
      <c r="E44" s="55" t="s">
        <v>82</v>
      </c>
      <c r="F44" s="56"/>
      <c r="G44" s="43" t="s">
        <v>39</v>
      </c>
      <c r="H44" s="57"/>
      <c r="I44" s="58"/>
      <c r="J44" s="59" t="s">
        <v>46</v>
      </c>
      <c r="K44" s="60"/>
      <c r="L44" s="30"/>
    </row>
    <row r="45" spans="1:12" s="3" customFormat="1" ht="177.75" customHeight="1" thickBot="1" x14ac:dyDescent="0.3">
      <c r="A45" s="44" t="s">
        <v>70</v>
      </c>
      <c r="B45" s="61" t="s">
        <v>144</v>
      </c>
      <c r="C45" s="62"/>
      <c r="D45" s="45" t="s">
        <v>44</v>
      </c>
      <c r="E45" s="63" t="s">
        <v>83</v>
      </c>
      <c r="F45" s="64"/>
      <c r="G45" s="46" t="s">
        <v>39</v>
      </c>
      <c r="H45" s="65"/>
      <c r="I45" s="66"/>
      <c r="J45" s="59" t="s">
        <v>46</v>
      </c>
      <c r="K45" s="60"/>
      <c r="L45" s="33"/>
    </row>
    <row r="46" spans="1:12" ht="15" customHeight="1" x14ac:dyDescent="0.25">
      <c r="A46" s="4"/>
    </row>
    <row r="47" spans="1:12" ht="15" customHeight="1" x14ac:dyDescent="0.25">
      <c r="A47" s="4"/>
    </row>
    <row r="48" spans="1:12" ht="15" customHeight="1" x14ac:dyDescent="0.25">
      <c r="A48" s="4"/>
    </row>
    <row r="49" spans="1:1" ht="15" customHeight="1" x14ac:dyDescent="0.25">
      <c r="A49" s="4"/>
    </row>
    <row r="50" spans="1:1" ht="15" customHeight="1" x14ac:dyDescent="0.25">
      <c r="A50" s="4"/>
    </row>
    <row r="51" spans="1:1" ht="15" customHeight="1" x14ac:dyDescent="0.25">
      <c r="A51" s="4"/>
    </row>
    <row r="52" spans="1:1" ht="15" customHeight="1" x14ac:dyDescent="0.25">
      <c r="A52" s="4"/>
    </row>
    <row r="53" spans="1:1" ht="15" customHeight="1" x14ac:dyDescent="0.25">
      <c r="A53" s="4"/>
    </row>
    <row r="54" spans="1:1" ht="15" customHeight="1" x14ac:dyDescent="0.25">
      <c r="A54" s="4"/>
    </row>
    <row r="55" spans="1:1" ht="15" customHeight="1" x14ac:dyDescent="0.25">
      <c r="A55" s="4"/>
    </row>
    <row r="56" spans="1:1" ht="15" customHeight="1" x14ac:dyDescent="0.25">
      <c r="A56" s="4"/>
    </row>
    <row r="57" spans="1:1" ht="15" customHeight="1" x14ac:dyDescent="0.25">
      <c r="A57" s="4"/>
    </row>
    <row r="58" spans="1:1" ht="15" customHeight="1" x14ac:dyDescent="0.25"/>
    <row r="59" spans="1:1" ht="15" customHeight="1" x14ac:dyDescent="0.25"/>
    <row r="60" spans="1:1" ht="15" customHeight="1" x14ac:dyDescent="0.25"/>
    <row r="61" spans="1:1" ht="15" customHeight="1" x14ac:dyDescent="0.25"/>
  </sheetData>
  <mergeCells count="174">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 ref="B8:C8"/>
    <mergeCell ref="E8:F8"/>
    <mergeCell ref="H8:I8"/>
    <mergeCell ref="J8:K8"/>
    <mergeCell ref="B9:C9"/>
    <mergeCell ref="E9:F9"/>
    <mergeCell ref="H9:I9"/>
    <mergeCell ref="J9:K9"/>
    <mergeCell ref="B6:C6"/>
    <mergeCell ref="E6:F6"/>
    <mergeCell ref="H6:I6"/>
    <mergeCell ref="J6:K6"/>
    <mergeCell ref="B7:C7"/>
    <mergeCell ref="E7:F7"/>
    <mergeCell ref="H7:I7"/>
    <mergeCell ref="J7:K7"/>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24:C24"/>
    <mergeCell ref="E24:F24"/>
    <mergeCell ref="H24:I24"/>
    <mergeCell ref="J24:K24"/>
    <mergeCell ref="B25:C25"/>
    <mergeCell ref="E25:F25"/>
    <mergeCell ref="J25:K25"/>
    <mergeCell ref="B22:C22"/>
    <mergeCell ref="E22:F22"/>
    <mergeCell ref="H22:I22"/>
    <mergeCell ref="J22:K22"/>
    <mergeCell ref="B23:C23"/>
    <mergeCell ref="E23:F23"/>
    <mergeCell ref="H23:I23"/>
    <mergeCell ref="J23:K23"/>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s>
  <conditionalFormatting sqref="L3:L45">
    <cfRule type="containsText" dxfId="2" priority="1" operator="containsText" text="EN EJECUCIÓN">
      <formula>NOT(ISERROR(SEARCH("EN EJECUCIÓN",L3)))</formula>
    </cfRule>
    <cfRule type="containsText" dxfId="1" priority="2" operator="containsText" text="ABIERTO">
      <formula>NOT(ISERROR(SEARCH("ABIERTO",L3)))</formula>
    </cfRule>
    <cfRule type="containsText" dxfId="0" priority="3" operator="containsText" text="CERRADO">
      <formula>NOT(ISERROR(SEARCH("CERRADO",L3)))</formula>
    </cfRule>
  </conditionalFormatting>
  <printOptions horizontalCentered="1"/>
  <pageMargins left="0.39370078740157483" right="0.39370078740157483" top="0.39370078740157483" bottom="0.39370078740157483" header="0.39370078740157483" footer="0.39370078740157483"/>
  <pageSetup scale="42" orientation="portrait" horizontalDpi="4294967292" verticalDpi="4294967292" r:id="rId1"/>
  <rowBreaks count="2" manualBreakCount="2">
    <brk id="15" max="137" man="1"/>
    <brk id="25" max="137"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987C195-E01B-426B-ABF3-504BD70A2EB3}">
          <x14:formula1>
            <xm:f>Hoja1!$D$1:$D$2</xm:f>
          </x14:formula1>
          <xm:sqref>G44:G45 G15:G42 G4:G13</xm:sqref>
        </x14:dataValidation>
        <x14:dataValidation type="list" allowBlank="1" showInputMessage="1" showErrorMessage="1" xr:uid="{9D67FCCC-5746-46C4-B973-91FB3829AF19}">
          <x14:formula1>
            <xm:f>Hoja1!$A$2:$A$4</xm:f>
          </x14:formula1>
          <xm:sqref>L44:L45 L15:L42 L4:L13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CONSOLIDADO</vt:lpstr>
      <vt:lpstr>Hoja1</vt:lpstr>
      <vt:lpstr>SEG-FEB</vt:lpstr>
      <vt:lpstr>SEG-MAR</vt:lpstr>
      <vt:lpstr>SEG-ABRIL</vt:lpstr>
      <vt:lpstr>SEG-MAYO </vt:lpstr>
      <vt:lpstr>SEG-JUNIO</vt:lpstr>
      <vt:lpstr>CONSOLIDADO!Área_de_impresión</vt:lpstr>
      <vt:lpstr>'SEG-ABRIL'!Área_de_impresión</vt:lpstr>
      <vt:lpstr>'SEG-FEB'!Área_de_impresión</vt:lpstr>
      <vt:lpstr>'SEG-JUNIO'!Área_de_impresión</vt:lpstr>
      <vt:lpstr>'SEG-MAR'!Área_de_impresión</vt:lpstr>
      <vt:lpstr>'SEG-MAYO '!Área_de_impresión</vt:lpstr>
      <vt:lpstr>'SEG-ABRIL'!Títulos_a_imprimir</vt:lpstr>
      <vt:lpstr>'SEG-FEB'!Títulos_a_imprimir</vt:lpstr>
      <vt:lpstr>'SEG-JUNIO'!Títulos_a_imprimir</vt:lpstr>
      <vt:lpstr>'SEG-MAR'!Títulos_a_imprimir</vt:lpstr>
      <vt:lpstr>'SEG-MAYO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jballesteros</dc:creator>
  <cp:lastModifiedBy>USUARIO TS</cp:lastModifiedBy>
  <cp:lastPrinted>2024-03-21T13:29:42Z</cp:lastPrinted>
  <dcterms:created xsi:type="dcterms:W3CDTF">2016-11-01T19:42:47Z</dcterms:created>
  <dcterms:modified xsi:type="dcterms:W3CDTF">2026-06-22T05:07:16Z</dcterms:modified>
</cp:coreProperties>
</file>